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KLIENCI\GM BRZOZÓW\PRZETARG 2026_2028\"/>
    </mc:Choice>
  </mc:AlternateContent>
  <xr:revisionPtr revIDLastSave="0" documentId="13_ncr:1_{47F5A4FD-766C-41BA-903A-3072BE989D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JAZDY" sheetId="4" r:id="rId1"/>
  </sheets>
  <definedNames>
    <definedName name="_xlnm._FilterDatabase" localSheetId="0" hidden="1">POJAZDY!$A$5:$BC$48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47" i="4" l="1"/>
  <c r="AJ47" i="4"/>
  <c r="AL47" i="4"/>
  <c r="AM47" i="4"/>
  <c r="BC47" i="4"/>
  <c r="BA47" i="4"/>
  <c r="AX47" i="4"/>
  <c r="AY47" i="4"/>
  <c r="BB47" i="4"/>
  <c r="AN47" i="4"/>
  <c r="AN50" i="4" l="1"/>
  <c r="BC50" i="4"/>
</calcChain>
</file>

<file path=xl/sharedStrings.xml><?xml version="1.0" encoding="utf-8"?>
<sst xmlns="http://schemas.openxmlformats.org/spreadsheetml/2006/main" count="817" uniqueCount="201">
  <si>
    <t>Lp.</t>
  </si>
  <si>
    <t>UBEZPIECZAJĄCY</t>
  </si>
  <si>
    <t>UBEZPIECZONY</t>
  </si>
  <si>
    <t>Nr rejestracyjny</t>
  </si>
  <si>
    <t>Nr nadwozia</t>
  </si>
  <si>
    <t>Marka</t>
  </si>
  <si>
    <t>Typ/model</t>
  </si>
  <si>
    <t>Rodzaj pojazdu</t>
  </si>
  <si>
    <t>Rok produkcji</t>
  </si>
  <si>
    <t>Ilość miejsc</t>
  </si>
  <si>
    <t>OC</t>
  </si>
  <si>
    <t>AC</t>
  </si>
  <si>
    <t>NNW</t>
  </si>
  <si>
    <t>Assistance</t>
  </si>
  <si>
    <t>Zielona Karta</t>
  </si>
  <si>
    <t>od</t>
  </si>
  <si>
    <t>do</t>
  </si>
  <si>
    <t>suma ubezpieczenia</t>
  </si>
  <si>
    <t>VAT</t>
  </si>
  <si>
    <t>wariant</t>
  </si>
  <si>
    <t>pojazd zastępczy</t>
  </si>
  <si>
    <t>TAK</t>
  </si>
  <si>
    <t>PODSTAWOWY</t>
  </si>
  <si>
    <t>NIE</t>
  </si>
  <si>
    <t>ROZSZERZONY</t>
  </si>
  <si>
    <t>FORD</t>
  </si>
  <si>
    <t>TRANSIT</t>
  </si>
  <si>
    <t>SKODA</t>
  </si>
  <si>
    <t>Przyczepa ład. do 2 ton</t>
  </si>
  <si>
    <t>Kradzież na terenie b. ZSRR</t>
  </si>
  <si>
    <t>stawka AC (%)</t>
  </si>
  <si>
    <t>składka AC (PLN)</t>
  </si>
  <si>
    <t>składka NNW (PLN)</t>
  </si>
  <si>
    <t>SUMA AC</t>
  </si>
  <si>
    <t>SUMA NNW</t>
  </si>
  <si>
    <t>Załącznik C  - wykaz pojazdów</t>
  </si>
  <si>
    <t>Samochód osobowy</t>
  </si>
  <si>
    <t>Ładowność
(kg)</t>
  </si>
  <si>
    <t>Pojemność silnika (cm3)</t>
  </si>
  <si>
    <t>składka OC (PLN)</t>
  </si>
  <si>
    <t>składka ZK (PLN)</t>
  </si>
  <si>
    <t>SUMA OC</t>
  </si>
  <si>
    <t>SUMA ZK</t>
  </si>
  <si>
    <t>składka ASS (PLN)</t>
  </si>
  <si>
    <t>SUMA ASS</t>
  </si>
  <si>
    <t>ŁĄCZNA SUMA ZA ROK 2026/27</t>
  </si>
  <si>
    <t>ŁĄCZNA SUMA ZA ROK 2027/28</t>
  </si>
  <si>
    <t>wartość pojazdu 
na 2027/28r.</t>
  </si>
  <si>
    <t>wartość pojazdu
na 2026/27r.</t>
  </si>
  <si>
    <t>Okres ubezpiczenia</t>
  </si>
  <si>
    <t>Bieżąca ochrona ubezpieczeniowa: 14.03.2025 - 13.03.2026</t>
  </si>
  <si>
    <t>UBEZPIECZENIE NA I OKRES ROZLICZENIOWY: 14.03.2026 - 13.03.2027</t>
  </si>
  <si>
    <t>UBEZPIECZENIE NA II OKRES ROZLICZENIOWY: 14.03.2027 - 13.03.2028</t>
  </si>
  <si>
    <t>GMINA BRZOZÓW</t>
  </si>
  <si>
    <t>RBR07055</t>
  </si>
  <si>
    <t>WV3ZZZ7JZCX017322</t>
  </si>
  <si>
    <t>VOLKSWAGEN</t>
  </si>
  <si>
    <t>TRANSPORTER</t>
  </si>
  <si>
    <t>Ciężarowy 750-2t, dmc &gt;3,5t</t>
  </si>
  <si>
    <t>RBR11155</t>
  </si>
  <si>
    <t>TMBAH7NP1G7081765</t>
  </si>
  <si>
    <t>SUPERB III 3T</t>
  </si>
  <si>
    <t>RBR14200</t>
  </si>
  <si>
    <t>WF0HXXTTGHGY66379</t>
  </si>
  <si>
    <t xml:space="preserve">FORD </t>
  </si>
  <si>
    <t>FBD TRANSIT</t>
  </si>
  <si>
    <t>Bus</t>
  </si>
  <si>
    <t>RBR21010</t>
  </si>
  <si>
    <t>SW9H9X5126SBA1224</t>
  </si>
  <si>
    <t>SOLBUS</t>
  </si>
  <si>
    <t>LH</t>
  </si>
  <si>
    <t>Autobus</t>
  </si>
  <si>
    <t>RBR21498</t>
  </si>
  <si>
    <t>WF0VXXGBFV2R64441</t>
  </si>
  <si>
    <t>Pożarniczy</t>
  </si>
  <si>
    <t>RBR32600</t>
  </si>
  <si>
    <t>VXEVEAHXKMZ004711</t>
  </si>
  <si>
    <t>OPEL</t>
  </si>
  <si>
    <t>VIVARO</t>
  </si>
  <si>
    <t>RBR38898</t>
  </si>
  <si>
    <t>SUSM61ZZZ1F000192</t>
  </si>
  <si>
    <t>STAR</t>
  </si>
  <si>
    <t>M61</t>
  </si>
  <si>
    <t>RBR400AA</t>
  </si>
  <si>
    <t>WB2B150P2J0032088</t>
  </si>
  <si>
    <t>BLYSS</t>
  </si>
  <si>
    <t>A150 ST</t>
  </si>
  <si>
    <t>RBR42600</t>
  </si>
  <si>
    <t>TSMLYED1S00C18935</t>
  </si>
  <si>
    <t>SUZUKI</t>
  </si>
  <si>
    <t>VITARA</t>
  </si>
  <si>
    <t>RBR51NU</t>
  </si>
  <si>
    <t>WF0LXXGGVLXY95486</t>
  </si>
  <si>
    <t>RBR55EW</t>
  </si>
  <si>
    <t>WF0LXX2TFL6Y01889</t>
  </si>
  <si>
    <t>FT350L</t>
  </si>
  <si>
    <t>RBR78LE</t>
  </si>
  <si>
    <t>UAZ</t>
  </si>
  <si>
    <t>469B</t>
  </si>
  <si>
    <t>RBRE22C</t>
  </si>
  <si>
    <t>ME4JC94A0RD001512</t>
  </si>
  <si>
    <t>HONDA</t>
  </si>
  <si>
    <t>CB125F</t>
  </si>
  <si>
    <t>Jednoślady pow. 50cm3</t>
  </si>
  <si>
    <t>RBRE33C</t>
  </si>
  <si>
    <t>ME4JC94A0RD001320</t>
  </si>
  <si>
    <t>MIEJSKI OŚRODEK POMOCY SPOŁECZNEJ</t>
  </si>
  <si>
    <t>RBR60YK</t>
  </si>
  <si>
    <t>TSMFYB21500709418</t>
  </si>
  <si>
    <t>FIAT</t>
  </si>
  <si>
    <t>SEDICI</t>
  </si>
  <si>
    <t>OCHOTNICZA STRAŻ POŻARNA BRZOZÓW</t>
  </si>
  <si>
    <t>RBRL078</t>
  </si>
  <si>
    <t>WF0LXXGBFL2P01130</t>
  </si>
  <si>
    <t>TRANSIT 100</t>
  </si>
  <si>
    <t>RBR363AE</t>
  </si>
  <si>
    <t>SYAS21NA0T0004631</t>
  </si>
  <si>
    <t>STIM</t>
  </si>
  <si>
    <t>OCHOTNICZA STRAŻ POŻARNA GÓRKI</t>
  </si>
  <si>
    <t>RBR30998</t>
  </si>
  <si>
    <t>ZCFC270D3K5304103</t>
  </si>
  <si>
    <t>IVECO</t>
  </si>
  <si>
    <t>70C18</t>
  </si>
  <si>
    <t>OCHOTNICZA STRAŻ POŻARNA GRABOWNICA STARZEŃSKA</t>
  </si>
  <si>
    <t>RBR52875</t>
  </si>
  <si>
    <t>VF640K863RB003782</t>
  </si>
  <si>
    <t>RENAULT</t>
  </si>
  <si>
    <t>D</t>
  </si>
  <si>
    <t>RBR05577</t>
  </si>
  <si>
    <t>WF01XXTTG1EB73157</t>
  </si>
  <si>
    <t>TRANSIT CUSTOM</t>
  </si>
  <si>
    <t>OCHOTNICZA STRAŻ POŻARNA HUMNISKA</t>
  </si>
  <si>
    <t>RBR29998</t>
  </si>
  <si>
    <t>ZCFC270D2K5310751</t>
  </si>
  <si>
    <t>RBR49998</t>
  </si>
  <si>
    <t>YV2T001B7RZ157391</t>
  </si>
  <si>
    <t>VOLVO</t>
  </si>
  <si>
    <t>FL</t>
  </si>
  <si>
    <t>RBRJ323</t>
  </si>
  <si>
    <t>OCHOTNICZA STRAŻ POŻARNA PRZYSIETNICA</t>
  </si>
  <si>
    <t>RBR40NV</t>
  </si>
  <si>
    <t>WDB9763641L473045</t>
  </si>
  <si>
    <t>MERCEDES BENZ</t>
  </si>
  <si>
    <t>ATEGO 1329AF</t>
  </si>
  <si>
    <t>RBR44300</t>
  </si>
  <si>
    <t>WDB4374361V222790</t>
  </si>
  <si>
    <t>UNIMOG</t>
  </si>
  <si>
    <t>RBR60LV</t>
  </si>
  <si>
    <t>Z3B3302969R004817</t>
  </si>
  <si>
    <t>GAZ</t>
  </si>
  <si>
    <t>GAZELA GRKN</t>
  </si>
  <si>
    <t>RBRA99V</t>
  </si>
  <si>
    <t>L6FAGNA08L0000266</t>
  </si>
  <si>
    <t>ODES</t>
  </si>
  <si>
    <t>ASSILIANT</t>
  </si>
  <si>
    <t>QUAD pow. 50 cm3</t>
  </si>
  <si>
    <t>RBR54112</t>
  </si>
  <si>
    <t>ZFA25000001556291</t>
  </si>
  <si>
    <t>DUCATO</t>
  </si>
  <si>
    <t>OCHOTNICZA STRAŻ POŻARNA STARA WIEŚ</t>
  </si>
  <si>
    <t>RBR10579</t>
  </si>
  <si>
    <t>WDB60236710791548</t>
  </si>
  <si>
    <t>DAIMLER - BENZ</t>
  </si>
  <si>
    <t>602 D KA</t>
  </si>
  <si>
    <t>RBR39NV</t>
  </si>
  <si>
    <t>WDB9763741L479597</t>
  </si>
  <si>
    <t>ATEGO 1529 AF</t>
  </si>
  <si>
    <t>OCHOTNICZA STRAŻ POŻARNA ZMIENNICA</t>
  </si>
  <si>
    <t>RBR00695</t>
  </si>
  <si>
    <t>WDB9763741L740399</t>
  </si>
  <si>
    <t>MERCEDE-BENZ</t>
  </si>
  <si>
    <t>RBR38585</t>
  </si>
  <si>
    <t>WV2ZZZ70ZPH132089</t>
  </si>
  <si>
    <t>RBR55288</t>
  </si>
  <si>
    <t>ZFA22300005253391</t>
  </si>
  <si>
    <t>DOBLO</t>
  </si>
  <si>
    <t>ŚRODOWISKOWY DOM SAMOPOMOCY</t>
  </si>
  <si>
    <t>RBR31733</t>
  </si>
  <si>
    <t>VXEVEAHXKLZ045154</t>
  </si>
  <si>
    <t>URZĄD MIEJSKI W BRZOZOWIE</t>
  </si>
  <si>
    <t>KUD3278</t>
  </si>
  <si>
    <t>RBR23GU</t>
  </si>
  <si>
    <t>SUS0266BCS0025828</t>
  </si>
  <si>
    <t>RBR71PU</t>
  </si>
  <si>
    <t>PRZYCZEPA TSA</t>
  </si>
  <si>
    <t>3,00,2</t>
  </si>
  <si>
    <t>Przyczepa specjalna</t>
  </si>
  <si>
    <t>RBRX990</t>
  </si>
  <si>
    <t>WV2ZZZ7HZ5X001705</t>
  </si>
  <si>
    <t>TRANSPORTER T5 TDI</t>
  </si>
  <si>
    <t>ZAKŁAD GOSPODARKI MIESZKANIOWEJ</t>
  </si>
  <si>
    <t>RBR66HS</t>
  </si>
  <si>
    <t>WV1ZZZ70Z1H116249</t>
  </si>
  <si>
    <t>TRANSPORTER TDI</t>
  </si>
  <si>
    <t>ZESPÓŁ EKONOMICZNO-ADMINISTRACYJNY SZKÓŁ W BRZOZOWIE</t>
  </si>
  <si>
    <t>RBR00190</t>
  </si>
  <si>
    <t>WV2ZZZ7HZDH093035</t>
  </si>
  <si>
    <t>CARAVELLE TDI TRENDLINE</t>
  </si>
  <si>
    <t>RBR998AE</t>
  </si>
  <si>
    <t>SUCW12P03S1002073</t>
  </si>
  <si>
    <t>WIOLA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</si>
</sst>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1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3" fillId="0" borderId="0" xfId="1" applyFont="1" applyAlignment="1">
      <alignment vertical="center" wrapText="1"/>
    </xf>
    <xf numFmtId="49" fontId="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4" fontId="2" fillId="0" borderId="19" xfId="1" applyNumberFormat="1" applyFont="1" applyBorder="1" applyAlignment="1">
      <alignment vertical="center" wrapText="1"/>
    </xf>
    <xf numFmtId="49" fontId="4" fillId="2" borderId="12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49" fontId="4" fillId="3" borderId="28" xfId="1" applyNumberFormat="1" applyFont="1" applyFill="1" applyBorder="1" applyAlignment="1">
      <alignment horizontal="center" vertical="center" wrapText="1"/>
    </xf>
    <xf numFmtId="49" fontId="4" fillId="3" borderId="4" xfId="1" applyNumberFormat="1" applyFont="1" applyFill="1" applyBorder="1" applyAlignment="1">
      <alignment horizontal="center" vertical="center" wrapText="1"/>
    </xf>
    <xf numFmtId="49" fontId="4" fillId="7" borderId="28" xfId="1" applyNumberFormat="1" applyFont="1" applyFill="1" applyBorder="1" applyAlignment="1">
      <alignment horizontal="center" vertical="center" wrapText="1"/>
    </xf>
    <xf numFmtId="49" fontId="4" fillId="7" borderId="4" xfId="1" applyNumberFormat="1" applyFont="1" applyFill="1" applyBorder="1" applyAlignment="1">
      <alignment horizontal="center" vertical="center" wrapText="1"/>
    </xf>
    <xf numFmtId="49" fontId="4" fillId="3" borderId="12" xfId="1" applyNumberFormat="1" applyFont="1" applyFill="1" applyBorder="1" applyAlignment="1">
      <alignment horizontal="center" vertical="center" wrapText="1"/>
    </xf>
    <xf numFmtId="49" fontId="4" fillId="7" borderId="12" xfId="1" applyNumberFormat="1" applyFont="1" applyFill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3" fontId="5" fillId="0" borderId="4" xfId="1" applyNumberFormat="1" applyFont="1" applyBorder="1" applyAlignment="1">
      <alignment horizontal="center" vertical="center" wrapText="1"/>
    </xf>
    <xf numFmtId="14" fontId="5" fillId="0" borderId="12" xfId="1" applyNumberFormat="1" applyFont="1" applyBorder="1" applyAlignment="1">
      <alignment horizontal="center" vertical="center" wrapText="1"/>
    </xf>
    <xf numFmtId="14" fontId="5" fillId="0" borderId="4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right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14" fontId="5" fillId="3" borderId="12" xfId="1" applyNumberFormat="1" applyFont="1" applyFill="1" applyBorder="1" applyAlignment="1">
      <alignment horizontal="center" vertical="center" wrapText="1"/>
    </xf>
    <xf numFmtId="49" fontId="5" fillId="3" borderId="8" xfId="1" applyNumberFormat="1" applyFont="1" applyFill="1" applyBorder="1" applyAlignment="1">
      <alignment horizontal="center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9" fontId="5" fillId="3" borderId="4" xfId="1" applyNumberFormat="1" applyFont="1" applyFill="1" applyBorder="1" applyAlignment="1">
      <alignment horizontal="center" vertical="center" wrapText="1"/>
    </xf>
    <xf numFmtId="10" fontId="5" fillId="3" borderId="4" xfId="1" applyNumberFormat="1" applyFont="1" applyFill="1" applyBorder="1" applyAlignment="1">
      <alignment vertical="center" wrapText="1"/>
    </xf>
    <xf numFmtId="4" fontId="5" fillId="3" borderId="13" xfId="1" applyNumberFormat="1" applyFont="1" applyFill="1" applyBorder="1" applyAlignment="1">
      <alignment horizontal="right" vertical="center" wrapText="1"/>
    </xf>
    <xf numFmtId="14" fontId="5" fillId="7" borderId="12" xfId="1" applyNumberFormat="1" applyFont="1" applyFill="1" applyBorder="1" applyAlignment="1">
      <alignment horizontal="center" vertical="center" wrapText="1"/>
    </xf>
    <xf numFmtId="49" fontId="5" fillId="7" borderId="8" xfId="1" applyNumberFormat="1" applyFont="1" applyFill="1" applyBorder="1" applyAlignment="1">
      <alignment horizontal="center" vertical="center" wrapText="1"/>
    </xf>
    <xf numFmtId="4" fontId="5" fillId="7" borderId="4" xfId="1" applyNumberFormat="1" applyFont="1" applyFill="1" applyBorder="1" applyAlignment="1">
      <alignment horizontal="right" vertical="center" wrapText="1"/>
    </xf>
    <xf numFmtId="49" fontId="5" fillId="7" borderId="4" xfId="1" applyNumberFormat="1" applyFont="1" applyFill="1" applyBorder="1" applyAlignment="1">
      <alignment horizontal="center" vertical="center" wrapText="1"/>
    </xf>
    <xf numFmtId="10" fontId="5" fillId="7" borderId="4" xfId="1" applyNumberFormat="1" applyFont="1" applyFill="1" applyBorder="1" applyAlignment="1">
      <alignment vertical="center" wrapText="1"/>
    </xf>
    <xf numFmtId="4" fontId="5" fillId="7" borderId="13" xfId="1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4" fontId="6" fillId="4" borderId="21" xfId="1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4" fontId="6" fillId="6" borderId="21" xfId="1" applyNumberFormat="1" applyFont="1" applyFill="1" applyBorder="1" applyAlignment="1">
      <alignment horizontal="right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49" fontId="4" fillId="7" borderId="10" xfId="1" applyNumberFormat="1" applyFont="1" applyFill="1" applyBorder="1" applyAlignment="1">
      <alignment horizontal="center" vertical="center" wrapText="1"/>
    </xf>
    <xf numFmtId="49" fontId="4" fillId="7" borderId="11" xfId="1" applyNumberFormat="1" applyFont="1" applyFill="1" applyBorder="1" applyAlignment="1">
      <alignment horizontal="center" vertical="center" wrapText="1"/>
    </xf>
    <xf numFmtId="49" fontId="4" fillId="3" borderId="4" xfId="1" applyNumberFormat="1" applyFont="1" applyFill="1" applyBorder="1" applyAlignment="1">
      <alignment horizontal="center" vertical="center" wrapText="1"/>
    </xf>
    <xf numFmtId="49" fontId="4" fillId="3" borderId="13" xfId="1" applyNumberFormat="1" applyFont="1" applyFill="1" applyBorder="1" applyAlignment="1">
      <alignment horizontal="center" vertical="center" wrapText="1"/>
    </xf>
    <xf numFmtId="49" fontId="4" fillId="7" borderId="7" xfId="1" applyNumberFormat="1" applyFont="1" applyFill="1" applyBorder="1" applyAlignment="1">
      <alignment horizontal="center" vertical="center" wrapText="1"/>
    </xf>
    <xf numFmtId="49" fontId="4" fillId="7" borderId="8" xfId="1" applyNumberFormat="1" applyFont="1" applyFill="1" applyBorder="1" applyAlignment="1">
      <alignment horizontal="center" vertical="center" wrapText="1"/>
    </xf>
    <xf numFmtId="49" fontId="4" fillId="7" borderId="4" xfId="1" applyNumberFormat="1" applyFont="1" applyFill="1" applyBorder="1" applyAlignment="1">
      <alignment horizontal="center" vertical="center" wrapText="1"/>
    </xf>
    <xf numFmtId="49" fontId="4" fillId="3" borderId="14" xfId="1" applyNumberFormat="1" applyFont="1" applyFill="1" applyBorder="1" applyAlignment="1">
      <alignment horizontal="center" vertical="center" wrapText="1"/>
    </xf>
    <xf numFmtId="49" fontId="4" fillId="3" borderId="27" xfId="1" applyNumberFormat="1" applyFont="1" applyFill="1" applyBorder="1" applyAlignment="1">
      <alignment horizontal="center" vertical="center" wrapText="1"/>
    </xf>
    <xf numFmtId="49" fontId="4" fillId="3" borderId="15" xfId="1" applyNumberFormat="1" applyFont="1" applyFill="1" applyBorder="1" applyAlignment="1">
      <alignment horizontal="center" vertical="center" wrapText="1"/>
    </xf>
    <xf numFmtId="49" fontId="4" fillId="3" borderId="16" xfId="1" applyNumberFormat="1" applyFont="1" applyFill="1" applyBorder="1" applyAlignment="1">
      <alignment horizontal="center" vertical="center" wrapText="1"/>
    </xf>
    <xf numFmtId="49" fontId="4" fillId="3" borderId="7" xfId="1" applyNumberFormat="1" applyFont="1" applyFill="1" applyBorder="1" applyAlignment="1">
      <alignment horizontal="center" vertical="center" wrapText="1"/>
    </xf>
    <xf numFmtId="49" fontId="4" fillId="3" borderId="8" xfId="1" applyNumberFormat="1" applyFont="1" applyFill="1" applyBorder="1" applyAlignment="1">
      <alignment horizontal="center" vertical="center" wrapText="1"/>
    </xf>
    <xf numFmtId="49" fontId="4" fillId="2" borderId="7" xfId="1" applyNumberFormat="1" applyFont="1" applyFill="1" applyBorder="1" applyAlignment="1">
      <alignment horizontal="center" vertical="center" wrapText="1"/>
    </xf>
    <xf numFmtId="49" fontId="4" fillId="3" borderId="5" xfId="1" applyNumberFormat="1" applyFont="1" applyFill="1" applyBorder="1" applyAlignment="1">
      <alignment horizontal="center" vertical="center" wrapText="1"/>
    </xf>
    <xf numFmtId="49" fontId="4" fillId="3" borderId="6" xfId="1" applyNumberFormat="1" applyFont="1" applyFill="1" applyBorder="1" applyAlignment="1">
      <alignment horizontal="center" vertical="center" wrapText="1"/>
    </xf>
    <xf numFmtId="1" fontId="4" fillId="2" borderId="22" xfId="1" applyNumberFormat="1" applyFont="1" applyFill="1" applyBorder="1" applyAlignment="1">
      <alignment horizontal="center" vertical="center" wrapText="1"/>
    </xf>
    <xf numFmtId="1" fontId="4" fillId="2" borderId="23" xfId="1" applyNumberFormat="1" applyFont="1" applyFill="1" applyBorder="1" applyAlignment="1">
      <alignment horizontal="center" vertical="center" wrapText="1"/>
    </xf>
    <xf numFmtId="1" fontId="4" fillId="2" borderId="6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4" fillId="2" borderId="12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4" fontId="4" fillId="2" borderId="4" xfId="1" applyNumberFormat="1" applyFont="1" applyFill="1" applyBorder="1" applyAlignment="1">
      <alignment horizontal="center" vertical="center" wrapText="1"/>
    </xf>
    <xf numFmtId="4" fontId="4" fillId="2" borderId="22" xfId="1" applyNumberFormat="1" applyFont="1" applyFill="1" applyBorder="1" applyAlignment="1">
      <alignment horizontal="center" vertical="center" wrapText="1"/>
    </xf>
    <xf numFmtId="4" fontId="4" fillId="2" borderId="23" xfId="1" applyNumberFormat="1" applyFont="1" applyFill="1" applyBorder="1" applyAlignment="1">
      <alignment horizontal="center" vertical="center" wrapText="1"/>
    </xf>
    <xf numFmtId="4" fontId="4" fillId="2" borderId="6" xfId="1" applyNumberFormat="1" applyFont="1" applyFill="1" applyBorder="1" applyAlignment="1">
      <alignment horizontal="center" vertical="center" wrapText="1"/>
    </xf>
    <xf numFmtId="1" fontId="4" fillId="2" borderId="24" xfId="1" applyNumberFormat="1" applyFont="1" applyFill="1" applyBorder="1" applyAlignment="1">
      <alignment horizontal="center" vertical="center" wrapText="1"/>
    </xf>
    <xf numFmtId="1" fontId="4" fillId="2" borderId="25" xfId="1" applyNumberFormat="1" applyFont="1" applyFill="1" applyBorder="1" applyAlignment="1">
      <alignment horizontal="center" vertical="center" wrapText="1"/>
    </xf>
    <xf numFmtId="1" fontId="4" fillId="2" borderId="26" xfId="1" applyNumberFormat="1" applyFont="1" applyFill="1" applyBorder="1" applyAlignment="1">
      <alignment horizontal="center" vertical="center" wrapText="1"/>
    </xf>
    <xf numFmtId="49" fontId="4" fillId="2" borderId="14" xfId="1" applyNumberFormat="1" applyFont="1" applyFill="1" applyBorder="1" applyAlignment="1">
      <alignment horizontal="center" vertical="center" wrapText="1"/>
    </xf>
    <xf numFmtId="49" fontId="4" fillId="2" borderId="15" xfId="1" applyNumberFormat="1" applyFont="1" applyFill="1" applyBorder="1" applyAlignment="1">
      <alignment horizontal="center" vertical="center" wrapText="1"/>
    </xf>
    <xf numFmtId="49" fontId="4" fillId="2" borderId="22" xfId="1" applyNumberFormat="1" applyFont="1" applyFill="1" applyBorder="1" applyAlignment="1">
      <alignment horizontal="center" vertical="center" wrapText="1"/>
    </xf>
    <xf numFmtId="49" fontId="4" fillId="2" borderId="23" xfId="1" applyNumberFormat="1" applyFont="1" applyFill="1" applyBorder="1" applyAlignment="1">
      <alignment horizontal="center" vertical="center" wrapText="1"/>
    </xf>
    <xf numFmtId="49" fontId="4" fillId="2" borderId="6" xfId="1" applyNumberFormat="1" applyFont="1" applyFill="1" applyBorder="1" applyAlignment="1">
      <alignment horizontal="center" vertical="center" wrapText="1"/>
    </xf>
    <xf numFmtId="49" fontId="4" fillId="2" borderId="9" xfId="1" applyNumberFormat="1" applyFont="1" applyFill="1" applyBorder="1" applyAlignment="1">
      <alignment horizontal="center" vertical="center" wrapText="1"/>
    </xf>
    <xf numFmtId="49" fontId="4" fillId="2" borderId="10" xfId="1" applyNumberFormat="1" applyFont="1" applyFill="1" applyBorder="1" applyAlignment="1">
      <alignment horizontal="center" vertical="center" wrapText="1"/>
    </xf>
    <xf numFmtId="0" fontId="2" fillId="5" borderId="17" xfId="1" applyFont="1" applyFill="1" applyBorder="1" applyAlignment="1">
      <alignment horizontal="center" vertical="center"/>
    </xf>
    <xf numFmtId="0" fontId="2" fillId="5" borderId="18" xfId="1" applyFont="1" applyFill="1" applyBorder="1" applyAlignment="1">
      <alignment horizontal="center" vertical="center"/>
    </xf>
    <xf numFmtId="0" fontId="2" fillId="8" borderId="17" xfId="1" applyFont="1" applyFill="1" applyBorder="1" applyAlignment="1">
      <alignment horizontal="center" vertical="center"/>
    </xf>
    <xf numFmtId="0" fontId="2" fillId="8" borderId="18" xfId="1" applyFont="1" applyFill="1" applyBorder="1" applyAlignment="1">
      <alignment horizontal="center" vertical="center"/>
    </xf>
    <xf numFmtId="49" fontId="4" fillId="7" borderId="13" xfId="1" applyNumberFormat="1" applyFont="1" applyFill="1" applyBorder="1" applyAlignment="1">
      <alignment horizontal="center" vertical="center" wrapText="1"/>
    </xf>
    <xf numFmtId="49" fontId="4" fillId="7" borderId="5" xfId="1" applyNumberFormat="1" applyFont="1" applyFill="1" applyBorder="1" applyAlignment="1">
      <alignment horizontal="center" vertical="center" wrapText="1"/>
    </xf>
    <xf numFmtId="49" fontId="4" fillId="7" borderId="6" xfId="1" applyNumberFormat="1" applyFont="1" applyFill="1" applyBorder="1" applyAlignment="1">
      <alignment horizontal="center" vertical="center" wrapText="1"/>
    </xf>
    <xf numFmtId="14" fontId="5" fillId="0" borderId="7" xfId="1" applyNumberFormat="1" applyFont="1" applyBorder="1" applyAlignment="1">
      <alignment horizontal="center" vertical="center" wrapText="1"/>
    </xf>
    <xf numFmtId="4" fontId="5" fillId="7" borderId="4" xfId="1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83"/>
  <sheetViews>
    <sheetView tabSelected="1" zoomScale="85" zoomScaleNormal="85" workbookViewId="0">
      <pane ySplit="5" topLeftCell="A6" activePane="bottomLeft" state="frozen"/>
      <selection pane="bottomLeft" activeCell="E16" sqref="E16"/>
    </sheetView>
  </sheetViews>
  <sheetFormatPr defaultColWidth="8.85546875" defaultRowHeight="12.75" x14ac:dyDescent="0.25"/>
  <cols>
    <col min="1" max="1" width="6.42578125" style="3" customWidth="1"/>
    <col min="2" max="3" width="40.42578125" style="1" customWidth="1"/>
    <col min="4" max="4" width="14.28515625" style="3" customWidth="1"/>
    <col min="5" max="5" width="24" style="3" customWidth="1"/>
    <col min="6" max="6" width="19.140625" style="3" customWidth="1"/>
    <col min="7" max="7" width="22.28515625" style="3" customWidth="1"/>
    <col min="8" max="8" width="29.28515625" style="3" customWidth="1"/>
    <col min="9" max="9" width="10.85546875" style="3" customWidth="1"/>
    <col min="10" max="10" width="10.7109375" style="3" customWidth="1"/>
    <col min="11" max="11" width="10.5703125" style="3" customWidth="1"/>
    <col min="12" max="12" width="6.28515625" style="3" customWidth="1"/>
    <col min="13" max="14" width="11.7109375" style="3" customWidth="1"/>
    <col min="15" max="15" width="11.140625" style="3" customWidth="1"/>
    <col min="16" max="16" width="11.7109375" style="3" customWidth="1"/>
    <col min="17" max="17" width="13.7109375" style="4" customWidth="1"/>
    <col min="18" max="19" width="11.42578125" style="3" customWidth="1"/>
    <col min="20" max="20" width="11" style="3" customWidth="1"/>
    <col min="21" max="21" width="13.85546875" style="4" customWidth="1"/>
    <col min="22" max="22" width="11.28515625" style="3" customWidth="1"/>
    <col min="23" max="23" width="11.140625" style="3" customWidth="1"/>
    <col min="24" max="24" width="17.140625" style="3" customWidth="1"/>
    <col min="25" max="25" width="8.85546875" style="3" customWidth="1"/>
    <col min="26" max="26" width="16.5703125" style="3" customWidth="1"/>
    <col min="27" max="27" width="8.85546875" style="3" customWidth="1"/>
    <col min="28" max="28" width="15" style="3" customWidth="1"/>
    <col min="29" max="30" width="8.85546875" style="3" customWidth="1"/>
    <col min="31" max="32" width="15.28515625" style="3" customWidth="1"/>
    <col min="33" max="33" width="8.85546875" style="3" customWidth="1"/>
    <col min="34" max="34" width="9" style="3" customWidth="1"/>
    <col min="35" max="40" width="17.140625" style="1" customWidth="1"/>
    <col min="41" max="41" width="16.5703125" style="3" customWidth="1"/>
    <col min="42" max="42" width="8.85546875" style="3" customWidth="1"/>
    <col min="43" max="43" width="15" style="3" customWidth="1"/>
    <col min="44" max="44" width="11.85546875" style="3" customWidth="1"/>
    <col min="45" max="45" width="8.85546875" style="3" customWidth="1"/>
    <col min="46" max="46" width="17.5703125" style="3" customWidth="1"/>
    <col min="47" max="47" width="13.7109375" style="3" customWidth="1"/>
    <col min="48" max="48" width="8.85546875" style="3" customWidth="1"/>
    <col min="49" max="49" width="9" style="3" customWidth="1"/>
    <col min="50" max="55" width="17.140625" style="1" customWidth="1"/>
    <col min="56" max="56" width="8.85546875" style="1" customWidth="1"/>
    <col min="57" max="16384" width="8.85546875" style="1"/>
  </cols>
  <sheetData>
    <row r="1" spans="1:55" ht="24" customHeight="1" thickBot="1" x14ac:dyDescent="0.3">
      <c r="A1" s="64" t="s">
        <v>35</v>
      </c>
      <c r="B1" s="65"/>
      <c r="C1" s="66"/>
    </row>
    <row r="2" spans="1:55" ht="13.5" thickBot="1" x14ac:dyDescent="0.3">
      <c r="A2" s="2"/>
      <c r="B2" s="2"/>
      <c r="C2" s="2"/>
    </row>
    <row r="3" spans="1:55" ht="12.75" customHeight="1" x14ac:dyDescent="0.25">
      <c r="A3" s="76" t="s">
        <v>0</v>
      </c>
      <c r="B3" s="77" t="s">
        <v>1</v>
      </c>
      <c r="C3" s="77" t="s">
        <v>2</v>
      </c>
      <c r="D3" s="77" t="s">
        <v>3</v>
      </c>
      <c r="E3" s="78" t="s">
        <v>4</v>
      </c>
      <c r="F3" s="78" t="s">
        <v>5</v>
      </c>
      <c r="G3" s="78" t="s">
        <v>6</v>
      </c>
      <c r="H3" s="78" t="s">
        <v>7</v>
      </c>
      <c r="I3" s="61" t="s">
        <v>8</v>
      </c>
      <c r="J3" s="61" t="s">
        <v>38</v>
      </c>
      <c r="K3" s="70" t="s">
        <v>37</v>
      </c>
      <c r="L3" s="73" t="s">
        <v>9</v>
      </c>
      <c r="M3" s="81" t="s">
        <v>50</v>
      </c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52" t="s">
        <v>51</v>
      </c>
      <c r="AA3" s="53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5"/>
      <c r="AO3" s="45" t="s">
        <v>52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6"/>
    </row>
    <row r="4" spans="1:55" ht="21.75" customHeight="1" x14ac:dyDescent="0.25">
      <c r="A4" s="67"/>
      <c r="B4" s="68"/>
      <c r="C4" s="68"/>
      <c r="D4" s="68"/>
      <c r="E4" s="79"/>
      <c r="F4" s="79"/>
      <c r="G4" s="79"/>
      <c r="H4" s="79"/>
      <c r="I4" s="62"/>
      <c r="J4" s="62"/>
      <c r="K4" s="71"/>
      <c r="L4" s="74"/>
      <c r="M4" s="67" t="s">
        <v>10</v>
      </c>
      <c r="N4" s="68"/>
      <c r="O4" s="68" t="s">
        <v>11</v>
      </c>
      <c r="P4" s="68"/>
      <c r="Q4" s="69"/>
      <c r="R4" s="68"/>
      <c r="S4" s="68" t="s">
        <v>12</v>
      </c>
      <c r="T4" s="68"/>
      <c r="U4" s="69"/>
      <c r="V4" s="68" t="s">
        <v>13</v>
      </c>
      <c r="W4" s="68"/>
      <c r="X4" s="68"/>
      <c r="Y4" s="58" t="s">
        <v>14</v>
      </c>
      <c r="Z4" s="9" t="s">
        <v>49</v>
      </c>
      <c r="AA4" s="59" t="s">
        <v>10</v>
      </c>
      <c r="AB4" s="47" t="s">
        <v>11</v>
      </c>
      <c r="AC4" s="47"/>
      <c r="AD4" s="47" t="s">
        <v>12</v>
      </c>
      <c r="AE4" s="56" t="s">
        <v>13</v>
      </c>
      <c r="AF4" s="57"/>
      <c r="AG4" s="47" t="s">
        <v>14</v>
      </c>
      <c r="AH4" s="47" t="s">
        <v>29</v>
      </c>
      <c r="AI4" s="47" t="s">
        <v>39</v>
      </c>
      <c r="AJ4" s="47" t="s">
        <v>40</v>
      </c>
      <c r="AK4" s="47" t="s">
        <v>30</v>
      </c>
      <c r="AL4" s="47" t="s">
        <v>31</v>
      </c>
      <c r="AM4" s="47" t="s">
        <v>32</v>
      </c>
      <c r="AN4" s="48" t="s">
        <v>43</v>
      </c>
      <c r="AO4" s="11" t="s">
        <v>49</v>
      </c>
      <c r="AP4" s="88" t="s">
        <v>10</v>
      </c>
      <c r="AQ4" s="49" t="s">
        <v>11</v>
      </c>
      <c r="AR4" s="50"/>
      <c r="AS4" s="51" t="s">
        <v>12</v>
      </c>
      <c r="AT4" s="49" t="s">
        <v>13</v>
      </c>
      <c r="AU4" s="50"/>
      <c r="AV4" s="51" t="s">
        <v>14</v>
      </c>
      <c r="AW4" s="51" t="s">
        <v>29</v>
      </c>
      <c r="AX4" s="88" t="s">
        <v>39</v>
      </c>
      <c r="AY4" s="88" t="s">
        <v>40</v>
      </c>
      <c r="AZ4" s="51" t="s">
        <v>30</v>
      </c>
      <c r="BA4" s="51" t="s">
        <v>31</v>
      </c>
      <c r="BB4" s="51" t="s">
        <v>32</v>
      </c>
      <c r="BC4" s="87" t="s">
        <v>43</v>
      </c>
    </row>
    <row r="5" spans="1:55" ht="32.25" customHeight="1" x14ac:dyDescent="0.25">
      <c r="A5" s="67"/>
      <c r="B5" s="68"/>
      <c r="C5" s="68"/>
      <c r="D5" s="68"/>
      <c r="E5" s="80"/>
      <c r="F5" s="80"/>
      <c r="G5" s="80"/>
      <c r="H5" s="80"/>
      <c r="I5" s="63"/>
      <c r="J5" s="63"/>
      <c r="K5" s="72"/>
      <c r="L5" s="75"/>
      <c r="M5" s="6" t="s">
        <v>15</v>
      </c>
      <c r="N5" s="7" t="s">
        <v>16</v>
      </c>
      <c r="O5" s="7" t="s">
        <v>15</v>
      </c>
      <c r="P5" s="7" t="s">
        <v>16</v>
      </c>
      <c r="Q5" s="8" t="s">
        <v>17</v>
      </c>
      <c r="R5" s="7" t="s">
        <v>18</v>
      </c>
      <c r="S5" s="7" t="s">
        <v>15</v>
      </c>
      <c r="T5" s="7" t="s">
        <v>16</v>
      </c>
      <c r="U5" s="8" t="s">
        <v>17</v>
      </c>
      <c r="V5" s="7" t="s">
        <v>15</v>
      </c>
      <c r="W5" s="7" t="s">
        <v>16</v>
      </c>
      <c r="X5" s="7" t="s">
        <v>19</v>
      </c>
      <c r="Y5" s="58"/>
      <c r="Z5" s="13" t="s">
        <v>15</v>
      </c>
      <c r="AA5" s="60"/>
      <c r="AB5" s="10" t="s">
        <v>48</v>
      </c>
      <c r="AC5" s="10" t="s">
        <v>18</v>
      </c>
      <c r="AD5" s="47"/>
      <c r="AE5" s="10" t="s">
        <v>19</v>
      </c>
      <c r="AF5" s="10" t="s">
        <v>20</v>
      </c>
      <c r="AG5" s="47"/>
      <c r="AH5" s="47"/>
      <c r="AI5" s="47"/>
      <c r="AJ5" s="47"/>
      <c r="AK5" s="47"/>
      <c r="AL5" s="47"/>
      <c r="AM5" s="47"/>
      <c r="AN5" s="48"/>
      <c r="AO5" s="14" t="s">
        <v>15</v>
      </c>
      <c r="AP5" s="89"/>
      <c r="AQ5" s="12" t="s">
        <v>47</v>
      </c>
      <c r="AR5" s="12" t="s">
        <v>18</v>
      </c>
      <c r="AS5" s="51"/>
      <c r="AT5" s="12" t="s">
        <v>19</v>
      </c>
      <c r="AU5" s="12" t="s">
        <v>20</v>
      </c>
      <c r="AV5" s="51"/>
      <c r="AW5" s="51"/>
      <c r="AX5" s="89"/>
      <c r="AY5" s="89"/>
      <c r="AZ5" s="51"/>
      <c r="BA5" s="51"/>
      <c r="BB5" s="51"/>
      <c r="BC5" s="87"/>
    </row>
    <row r="6" spans="1:55" x14ac:dyDescent="0.25">
      <c r="A6" s="15">
        <v>1</v>
      </c>
      <c r="B6" s="16" t="s">
        <v>53</v>
      </c>
      <c r="C6" s="16" t="s">
        <v>53</v>
      </c>
      <c r="D6" s="17" t="s">
        <v>67</v>
      </c>
      <c r="E6" s="17" t="s">
        <v>68</v>
      </c>
      <c r="F6" s="17" t="s">
        <v>69</v>
      </c>
      <c r="G6" s="17" t="s">
        <v>70</v>
      </c>
      <c r="H6" s="17" t="s">
        <v>71</v>
      </c>
      <c r="I6" s="18">
        <v>2006</v>
      </c>
      <c r="J6" s="18">
        <v>5880</v>
      </c>
      <c r="K6" s="19"/>
      <c r="L6" s="18">
        <v>38</v>
      </c>
      <c r="M6" s="20">
        <v>45730</v>
      </c>
      <c r="N6" s="21">
        <v>46094</v>
      </c>
      <c r="O6" s="21"/>
      <c r="P6" s="21"/>
      <c r="Q6" s="22"/>
      <c r="R6" s="17"/>
      <c r="S6" s="21">
        <v>45730</v>
      </c>
      <c r="T6" s="21">
        <v>46094</v>
      </c>
      <c r="U6" s="22">
        <v>10000</v>
      </c>
      <c r="V6" s="21"/>
      <c r="W6" s="21"/>
      <c r="X6" s="17"/>
      <c r="Y6" s="23" t="s">
        <v>23</v>
      </c>
      <c r="Z6" s="24">
        <v>46095</v>
      </c>
      <c r="AA6" s="25" t="s">
        <v>21</v>
      </c>
      <c r="AB6" s="26"/>
      <c r="AC6" s="27"/>
      <c r="AD6" s="26" t="s">
        <v>21</v>
      </c>
      <c r="AE6" s="27"/>
      <c r="AF6" s="27"/>
      <c r="AG6" s="27" t="s">
        <v>23</v>
      </c>
      <c r="AH6" s="27" t="s">
        <v>23</v>
      </c>
      <c r="AI6" s="26"/>
      <c r="AJ6" s="26"/>
      <c r="AK6" s="28"/>
      <c r="AL6" s="26"/>
      <c r="AM6" s="26"/>
      <c r="AN6" s="29"/>
      <c r="AO6" s="30">
        <v>46460</v>
      </c>
      <c r="AP6" s="31" t="s">
        <v>21</v>
      </c>
      <c r="AQ6" s="32"/>
      <c r="AR6" s="33"/>
      <c r="AS6" s="33" t="s">
        <v>21</v>
      </c>
      <c r="AT6" s="33"/>
      <c r="AU6" s="33"/>
      <c r="AV6" s="33" t="s">
        <v>23</v>
      </c>
      <c r="AW6" s="33" t="s">
        <v>23</v>
      </c>
      <c r="AX6" s="32"/>
      <c r="AY6" s="32"/>
      <c r="AZ6" s="34"/>
      <c r="BA6" s="32"/>
      <c r="BB6" s="32"/>
      <c r="BC6" s="35"/>
    </row>
    <row r="7" spans="1:55" x14ac:dyDescent="0.25">
      <c r="A7" s="15">
        <v>2</v>
      </c>
      <c r="B7" s="16" t="s">
        <v>53</v>
      </c>
      <c r="C7" s="16" t="s">
        <v>53</v>
      </c>
      <c r="D7" s="17" t="s">
        <v>62</v>
      </c>
      <c r="E7" s="17" t="s">
        <v>63</v>
      </c>
      <c r="F7" s="17" t="s">
        <v>64</v>
      </c>
      <c r="G7" s="17" t="s">
        <v>65</v>
      </c>
      <c r="H7" s="17" t="s">
        <v>66</v>
      </c>
      <c r="I7" s="18">
        <v>2016</v>
      </c>
      <c r="J7" s="18">
        <v>2198</v>
      </c>
      <c r="K7" s="19"/>
      <c r="L7" s="18">
        <v>15</v>
      </c>
      <c r="M7" s="20">
        <v>45730</v>
      </c>
      <c r="N7" s="21">
        <v>46094</v>
      </c>
      <c r="O7" s="21">
        <v>45730</v>
      </c>
      <c r="P7" s="21">
        <v>46094</v>
      </c>
      <c r="Q7" s="22">
        <v>105903</v>
      </c>
      <c r="R7" s="17" t="s">
        <v>21</v>
      </c>
      <c r="S7" s="21">
        <v>45730</v>
      </c>
      <c r="T7" s="21">
        <v>46094</v>
      </c>
      <c r="U7" s="22">
        <v>10000</v>
      </c>
      <c r="V7" s="21"/>
      <c r="W7" s="21"/>
      <c r="X7" s="17"/>
      <c r="Y7" s="23" t="s">
        <v>23</v>
      </c>
      <c r="Z7" s="24">
        <v>46095</v>
      </c>
      <c r="AA7" s="25" t="s">
        <v>21</v>
      </c>
      <c r="AB7" s="26">
        <v>105903</v>
      </c>
      <c r="AC7" s="27" t="s">
        <v>21</v>
      </c>
      <c r="AD7" s="26" t="s">
        <v>21</v>
      </c>
      <c r="AE7" s="27"/>
      <c r="AF7" s="27"/>
      <c r="AG7" s="27" t="s">
        <v>23</v>
      </c>
      <c r="AH7" s="27" t="s">
        <v>23</v>
      </c>
      <c r="AI7" s="26"/>
      <c r="AJ7" s="26"/>
      <c r="AK7" s="28"/>
      <c r="AL7" s="26"/>
      <c r="AM7" s="26"/>
      <c r="AN7" s="29"/>
      <c r="AO7" s="30">
        <v>46460</v>
      </c>
      <c r="AP7" s="31" t="s">
        <v>21</v>
      </c>
      <c r="AQ7" s="32">
        <v>105903</v>
      </c>
      <c r="AR7" s="33" t="s">
        <v>21</v>
      </c>
      <c r="AS7" s="33" t="s">
        <v>21</v>
      </c>
      <c r="AT7" s="33"/>
      <c r="AU7" s="33"/>
      <c r="AV7" s="33" t="s">
        <v>23</v>
      </c>
      <c r="AW7" s="33" t="s">
        <v>23</v>
      </c>
      <c r="AX7" s="32"/>
      <c r="AY7" s="32"/>
      <c r="AZ7" s="34"/>
      <c r="BA7" s="32"/>
      <c r="BB7" s="32"/>
      <c r="BC7" s="35"/>
    </row>
    <row r="8" spans="1:55" x14ac:dyDescent="0.25">
      <c r="A8" s="15">
        <v>3</v>
      </c>
      <c r="B8" s="16" t="s">
        <v>53</v>
      </c>
      <c r="C8" s="16" t="s">
        <v>53</v>
      </c>
      <c r="D8" s="17" t="s">
        <v>54</v>
      </c>
      <c r="E8" s="17" t="s">
        <v>55</v>
      </c>
      <c r="F8" s="17" t="s">
        <v>56</v>
      </c>
      <c r="G8" s="17" t="s">
        <v>57</v>
      </c>
      <c r="H8" s="17" t="s">
        <v>58</v>
      </c>
      <c r="I8" s="18">
        <v>2012</v>
      </c>
      <c r="J8" s="18">
        <v>1968</v>
      </c>
      <c r="K8" s="19">
        <v>820</v>
      </c>
      <c r="L8" s="18">
        <v>6</v>
      </c>
      <c r="M8" s="20">
        <v>45730</v>
      </c>
      <c r="N8" s="21">
        <v>46094</v>
      </c>
      <c r="O8" s="21">
        <v>45730</v>
      </c>
      <c r="P8" s="21">
        <v>46094</v>
      </c>
      <c r="Q8" s="22">
        <v>36223</v>
      </c>
      <c r="R8" s="17" t="s">
        <v>21</v>
      </c>
      <c r="S8" s="21">
        <v>45730</v>
      </c>
      <c r="T8" s="21">
        <v>46094</v>
      </c>
      <c r="U8" s="22">
        <v>10000</v>
      </c>
      <c r="V8" s="21"/>
      <c r="W8" s="21"/>
      <c r="X8" s="17"/>
      <c r="Y8" s="23" t="s">
        <v>23</v>
      </c>
      <c r="Z8" s="24">
        <v>46095</v>
      </c>
      <c r="AA8" s="25" t="s">
        <v>21</v>
      </c>
      <c r="AB8" s="26">
        <v>36223</v>
      </c>
      <c r="AC8" s="27" t="s">
        <v>21</v>
      </c>
      <c r="AD8" s="26" t="s">
        <v>21</v>
      </c>
      <c r="AE8" s="27" t="s">
        <v>22</v>
      </c>
      <c r="AF8" s="27" t="s">
        <v>21</v>
      </c>
      <c r="AG8" s="27" t="s">
        <v>23</v>
      </c>
      <c r="AH8" s="27" t="s">
        <v>23</v>
      </c>
      <c r="AI8" s="26"/>
      <c r="AJ8" s="26"/>
      <c r="AK8" s="28"/>
      <c r="AL8" s="26"/>
      <c r="AM8" s="26"/>
      <c r="AN8" s="29"/>
      <c r="AO8" s="30">
        <v>46460</v>
      </c>
      <c r="AP8" s="31" t="s">
        <v>21</v>
      </c>
      <c r="AQ8" s="32">
        <v>36223</v>
      </c>
      <c r="AR8" s="33" t="s">
        <v>21</v>
      </c>
      <c r="AS8" s="33" t="s">
        <v>21</v>
      </c>
      <c r="AT8" s="33" t="s">
        <v>22</v>
      </c>
      <c r="AU8" s="33" t="s">
        <v>21</v>
      </c>
      <c r="AV8" s="33" t="s">
        <v>23</v>
      </c>
      <c r="AW8" s="33" t="s">
        <v>23</v>
      </c>
      <c r="AX8" s="32"/>
      <c r="AY8" s="32"/>
      <c r="AZ8" s="34"/>
      <c r="BA8" s="32"/>
      <c r="BB8" s="32"/>
      <c r="BC8" s="35"/>
    </row>
    <row r="9" spans="1:55" x14ac:dyDescent="0.25">
      <c r="A9" s="15">
        <v>4</v>
      </c>
      <c r="B9" s="16" t="s">
        <v>53</v>
      </c>
      <c r="C9" s="16" t="s">
        <v>53</v>
      </c>
      <c r="D9" s="17" t="s">
        <v>99</v>
      </c>
      <c r="E9" s="17" t="s">
        <v>100</v>
      </c>
      <c r="F9" s="17" t="s">
        <v>101</v>
      </c>
      <c r="G9" s="17" t="s">
        <v>102</v>
      </c>
      <c r="H9" s="17" t="s">
        <v>103</v>
      </c>
      <c r="I9" s="18">
        <v>2023</v>
      </c>
      <c r="J9" s="18">
        <v>124</v>
      </c>
      <c r="K9" s="19"/>
      <c r="L9" s="18">
        <v>2</v>
      </c>
      <c r="M9" s="20">
        <v>45730</v>
      </c>
      <c r="N9" s="21">
        <v>46094</v>
      </c>
      <c r="O9" s="21"/>
      <c r="P9" s="21"/>
      <c r="Q9" s="22"/>
      <c r="R9" s="17"/>
      <c r="S9" s="21">
        <v>45730</v>
      </c>
      <c r="T9" s="21">
        <v>46094</v>
      </c>
      <c r="U9" s="22">
        <v>10000</v>
      </c>
      <c r="V9" s="21"/>
      <c r="W9" s="21"/>
      <c r="X9" s="17"/>
      <c r="Y9" s="23" t="s">
        <v>23</v>
      </c>
      <c r="Z9" s="24">
        <v>46095</v>
      </c>
      <c r="AA9" s="25" t="s">
        <v>21</v>
      </c>
      <c r="AB9" s="26"/>
      <c r="AC9" s="27"/>
      <c r="AD9" s="26" t="s">
        <v>21</v>
      </c>
      <c r="AE9" s="27"/>
      <c r="AF9" s="27"/>
      <c r="AG9" s="27" t="s">
        <v>23</v>
      </c>
      <c r="AH9" s="27" t="s">
        <v>23</v>
      </c>
      <c r="AI9" s="26"/>
      <c r="AJ9" s="26"/>
      <c r="AK9" s="28"/>
      <c r="AL9" s="26"/>
      <c r="AM9" s="26"/>
      <c r="AN9" s="29"/>
      <c r="AO9" s="30">
        <v>46460</v>
      </c>
      <c r="AP9" s="31" t="s">
        <v>21</v>
      </c>
      <c r="AQ9" s="32"/>
      <c r="AR9" s="33"/>
      <c r="AS9" s="33" t="s">
        <v>21</v>
      </c>
      <c r="AT9" s="33"/>
      <c r="AU9" s="33"/>
      <c r="AV9" s="33" t="s">
        <v>23</v>
      </c>
      <c r="AW9" s="33" t="s">
        <v>23</v>
      </c>
      <c r="AX9" s="32"/>
      <c r="AY9" s="32"/>
      <c r="AZ9" s="34"/>
      <c r="BA9" s="32"/>
      <c r="BB9" s="32"/>
      <c r="BC9" s="35"/>
    </row>
    <row r="10" spans="1:55" x14ac:dyDescent="0.25">
      <c r="A10" s="15">
        <v>5</v>
      </c>
      <c r="B10" s="16" t="s">
        <v>53</v>
      </c>
      <c r="C10" s="16" t="s">
        <v>53</v>
      </c>
      <c r="D10" s="17" t="s">
        <v>104</v>
      </c>
      <c r="E10" s="17" t="s">
        <v>105</v>
      </c>
      <c r="F10" s="17" t="s">
        <v>101</v>
      </c>
      <c r="G10" s="17" t="s">
        <v>102</v>
      </c>
      <c r="H10" s="17" t="s">
        <v>103</v>
      </c>
      <c r="I10" s="18">
        <v>2023</v>
      </c>
      <c r="J10" s="18">
        <v>124</v>
      </c>
      <c r="K10" s="19"/>
      <c r="L10" s="18">
        <v>2</v>
      </c>
      <c r="M10" s="20">
        <v>45730</v>
      </c>
      <c r="N10" s="21">
        <v>46094</v>
      </c>
      <c r="O10" s="21"/>
      <c r="P10" s="21"/>
      <c r="Q10" s="22"/>
      <c r="R10" s="17"/>
      <c r="S10" s="21">
        <v>45730</v>
      </c>
      <c r="T10" s="21">
        <v>46094</v>
      </c>
      <c r="U10" s="22">
        <v>10000</v>
      </c>
      <c r="V10" s="21"/>
      <c r="W10" s="21"/>
      <c r="X10" s="17"/>
      <c r="Y10" s="23" t="s">
        <v>23</v>
      </c>
      <c r="Z10" s="24">
        <v>46095</v>
      </c>
      <c r="AA10" s="25" t="s">
        <v>21</v>
      </c>
      <c r="AB10" s="26"/>
      <c r="AC10" s="27"/>
      <c r="AD10" s="26" t="s">
        <v>21</v>
      </c>
      <c r="AE10" s="27"/>
      <c r="AF10" s="27"/>
      <c r="AG10" s="27" t="s">
        <v>23</v>
      </c>
      <c r="AH10" s="27" t="s">
        <v>23</v>
      </c>
      <c r="AI10" s="26"/>
      <c r="AJ10" s="26"/>
      <c r="AK10" s="28"/>
      <c r="AL10" s="26"/>
      <c r="AM10" s="26"/>
      <c r="AN10" s="29"/>
      <c r="AO10" s="30">
        <v>46460</v>
      </c>
      <c r="AP10" s="31" t="s">
        <v>21</v>
      </c>
      <c r="AQ10" s="32"/>
      <c r="AR10" s="33"/>
      <c r="AS10" s="33" t="s">
        <v>21</v>
      </c>
      <c r="AT10" s="33"/>
      <c r="AU10" s="33"/>
      <c r="AV10" s="33" t="s">
        <v>23</v>
      </c>
      <c r="AW10" s="33" t="s">
        <v>23</v>
      </c>
      <c r="AX10" s="32"/>
      <c r="AY10" s="32"/>
      <c r="AZ10" s="34"/>
      <c r="BA10" s="32"/>
      <c r="BB10" s="32"/>
      <c r="BC10" s="35"/>
    </row>
    <row r="11" spans="1:55" x14ac:dyDescent="0.25">
      <c r="A11" s="15">
        <v>6</v>
      </c>
      <c r="B11" s="16" t="s">
        <v>53</v>
      </c>
      <c r="C11" s="16" t="s">
        <v>53</v>
      </c>
      <c r="D11" s="17" t="s">
        <v>72</v>
      </c>
      <c r="E11" s="17" t="s">
        <v>73</v>
      </c>
      <c r="F11" s="17" t="s">
        <v>64</v>
      </c>
      <c r="G11" s="17" t="s">
        <v>26</v>
      </c>
      <c r="H11" s="17" t="s">
        <v>74</v>
      </c>
      <c r="I11" s="18">
        <v>2002</v>
      </c>
      <c r="J11" s="18">
        <v>1998</v>
      </c>
      <c r="K11" s="19">
        <v>1252</v>
      </c>
      <c r="L11" s="18">
        <v>6</v>
      </c>
      <c r="M11" s="20">
        <v>45730</v>
      </c>
      <c r="N11" s="21">
        <v>46094</v>
      </c>
      <c r="O11" s="21"/>
      <c r="P11" s="21"/>
      <c r="Q11" s="22"/>
      <c r="R11" s="17"/>
      <c r="S11" s="21"/>
      <c r="T11" s="21"/>
      <c r="U11" s="22"/>
      <c r="V11" s="21"/>
      <c r="W11" s="21"/>
      <c r="X11" s="17"/>
      <c r="Y11" s="23" t="s">
        <v>23</v>
      </c>
      <c r="Z11" s="24">
        <v>46095</v>
      </c>
      <c r="AA11" s="25" t="s">
        <v>21</v>
      </c>
      <c r="AB11" s="26"/>
      <c r="AC11" s="27"/>
      <c r="AD11" s="26" t="s">
        <v>21</v>
      </c>
      <c r="AE11" s="27"/>
      <c r="AF11" s="27"/>
      <c r="AG11" s="27" t="s">
        <v>23</v>
      </c>
      <c r="AH11" s="27" t="s">
        <v>23</v>
      </c>
      <c r="AI11" s="26"/>
      <c r="AJ11" s="26"/>
      <c r="AK11" s="28"/>
      <c r="AL11" s="26"/>
      <c r="AM11" s="26"/>
      <c r="AN11" s="29"/>
      <c r="AO11" s="30">
        <v>46460</v>
      </c>
      <c r="AP11" s="31" t="s">
        <v>21</v>
      </c>
      <c r="AQ11" s="32"/>
      <c r="AR11" s="33"/>
      <c r="AS11" s="33" t="s">
        <v>21</v>
      </c>
      <c r="AT11" s="33"/>
      <c r="AU11" s="33"/>
      <c r="AV11" s="33" t="s">
        <v>23</v>
      </c>
      <c r="AW11" s="33" t="s">
        <v>23</v>
      </c>
      <c r="AX11" s="32"/>
      <c r="AY11" s="32"/>
      <c r="AZ11" s="34"/>
      <c r="BA11" s="32"/>
      <c r="BB11" s="32"/>
      <c r="BC11" s="35"/>
    </row>
    <row r="12" spans="1:55" x14ac:dyDescent="0.25">
      <c r="A12" s="15">
        <v>7</v>
      </c>
      <c r="B12" s="16" t="s">
        <v>53</v>
      </c>
      <c r="C12" s="16" t="s">
        <v>53</v>
      </c>
      <c r="D12" s="17" t="s">
        <v>79</v>
      </c>
      <c r="E12" s="17" t="s">
        <v>80</v>
      </c>
      <c r="F12" s="17" t="s">
        <v>81</v>
      </c>
      <c r="G12" s="17" t="s">
        <v>82</v>
      </c>
      <c r="H12" s="17" t="s">
        <v>74</v>
      </c>
      <c r="I12" s="18">
        <v>2001</v>
      </c>
      <c r="J12" s="18">
        <v>4580</v>
      </c>
      <c r="K12" s="19"/>
      <c r="L12" s="18">
        <v>3</v>
      </c>
      <c r="M12" s="20">
        <v>45730</v>
      </c>
      <c r="N12" s="21">
        <v>46094</v>
      </c>
      <c r="O12" s="21"/>
      <c r="P12" s="21"/>
      <c r="Q12" s="22"/>
      <c r="R12" s="17"/>
      <c r="S12" s="21">
        <v>45730</v>
      </c>
      <c r="T12" s="21">
        <v>46094</v>
      </c>
      <c r="U12" s="22">
        <v>10000</v>
      </c>
      <c r="V12" s="21"/>
      <c r="W12" s="21"/>
      <c r="X12" s="17"/>
      <c r="Y12" s="23" t="s">
        <v>23</v>
      </c>
      <c r="Z12" s="24">
        <v>46095</v>
      </c>
      <c r="AA12" s="25" t="s">
        <v>21</v>
      </c>
      <c r="AB12" s="26"/>
      <c r="AC12" s="27"/>
      <c r="AD12" s="26" t="s">
        <v>21</v>
      </c>
      <c r="AE12" s="27"/>
      <c r="AF12" s="27"/>
      <c r="AG12" s="27" t="s">
        <v>23</v>
      </c>
      <c r="AH12" s="27" t="s">
        <v>23</v>
      </c>
      <c r="AI12" s="26"/>
      <c r="AJ12" s="26"/>
      <c r="AK12" s="28"/>
      <c r="AL12" s="26"/>
      <c r="AM12" s="26"/>
      <c r="AN12" s="29"/>
      <c r="AO12" s="30">
        <v>46460</v>
      </c>
      <c r="AP12" s="31" t="s">
        <v>21</v>
      </c>
      <c r="AQ12" s="32"/>
      <c r="AR12" s="33"/>
      <c r="AS12" s="33" t="s">
        <v>21</v>
      </c>
      <c r="AT12" s="33"/>
      <c r="AU12" s="33"/>
      <c r="AV12" s="33" t="s">
        <v>23</v>
      </c>
      <c r="AW12" s="33" t="s">
        <v>23</v>
      </c>
      <c r="AX12" s="32"/>
      <c r="AY12" s="32"/>
      <c r="AZ12" s="34"/>
      <c r="BA12" s="32"/>
      <c r="BB12" s="32"/>
      <c r="BC12" s="35"/>
    </row>
    <row r="13" spans="1:55" x14ac:dyDescent="0.25">
      <c r="A13" s="15">
        <v>8</v>
      </c>
      <c r="B13" s="16" t="s">
        <v>53</v>
      </c>
      <c r="C13" s="16" t="s">
        <v>53</v>
      </c>
      <c r="D13" s="17" t="s">
        <v>91</v>
      </c>
      <c r="E13" s="17" t="s">
        <v>92</v>
      </c>
      <c r="F13" s="17" t="s">
        <v>25</v>
      </c>
      <c r="G13" s="17" t="s">
        <v>26</v>
      </c>
      <c r="H13" s="17" t="s">
        <v>74</v>
      </c>
      <c r="I13" s="18">
        <v>1999</v>
      </c>
      <c r="J13" s="18">
        <v>1998</v>
      </c>
      <c r="K13" s="19"/>
      <c r="L13" s="18">
        <v>8</v>
      </c>
      <c r="M13" s="20">
        <v>45730</v>
      </c>
      <c r="N13" s="21">
        <v>46094</v>
      </c>
      <c r="O13" s="21"/>
      <c r="P13" s="21"/>
      <c r="Q13" s="22"/>
      <c r="R13" s="17"/>
      <c r="S13" s="21"/>
      <c r="T13" s="21"/>
      <c r="U13" s="22"/>
      <c r="V13" s="21"/>
      <c r="W13" s="21"/>
      <c r="X13" s="17"/>
      <c r="Y13" s="23" t="s">
        <v>23</v>
      </c>
      <c r="Z13" s="24">
        <v>46095</v>
      </c>
      <c r="AA13" s="25" t="s">
        <v>21</v>
      </c>
      <c r="AB13" s="26"/>
      <c r="AC13" s="27"/>
      <c r="AD13" s="26" t="s">
        <v>21</v>
      </c>
      <c r="AE13" s="27"/>
      <c r="AF13" s="27"/>
      <c r="AG13" s="27" t="s">
        <v>23</v>
      </c>
      <c r="AH13" s="27" t="s">
        <v>23</v>
      </c>
      <c r="AI13" s="26"/>
      <c r="AJ13" s="26"/>
      <c r="AK13" s="28"/>
      <c r="AL13" s="26"/>
      <c r="AM13" s="26"/>
      <c r="AN13" s="29"/>
      <c r="AO13" s="30">
        <v>46460</v>
      </c>
      <c r="AP13" s="31" t="s">
        <v>21</v>
      </c>
      <c r="AQ13" s="32"/>
      <c r="AR13" s="33"/>
      <c r="AS13" s="33" t="s">
        <v>21</v>
      </c>
      <c r="AT13" s="33"/>
      <c r="AU13" s="33"/>
      <c r="AV13" s="33" t="s">
        <v>23</v>
      </c>
      <c r="AW13" s="33" t="s">
        <v>23</v>
      </c>
      <c r="AX13" s="32"/>
      <c r="AY13" s="32"/>
      <c r="AZ13" s="34"/>
      <c r="BA13" s="32"/>
      <c r="BB13" s="32"/>
      <c r="BC13" s="35"/>
    </row>
    <row r="14" spans="1:55" x14ac:dyDescent="0.25">
      <c r="A14" s="15">
        <v>9</v>
      </c>
      <c r="B14" s="16" t="s">
        <v>53</v>
      </c>
      <c r="C14" s="16" t="s">
        <v>53</v>
      </c>
      <c r="D14" s="17" t="s">
        <v>93</v>
      </c>
      <c r="E14" s="17" t="s">
        <v>94</v>
      </c>
      <c r="F14" s="17" t="s">
        <v>25</v>
      </c>
      <c r="G14" s="17" t="s">
        <v>95</v>
      </c>
      <c r="H14" s="17" t="s">
        <v>74</v>
      </c>
      <c r="I14" s="18">
        <v>2006</v>
      </c>
      <c r="J14" s="18">
        <v>2402</v>
      </c>
      <c r="K14" s="19">
        <v>1215</v>
      </c>
      <c r="L14" s="18">
        <v>9</v>
      </c>
      <c r="M14" s="20">
        <v>45730</v>
      </c>
      <c r="N14" s="21">
        <v>46094</v>
      </c>
      <c r="O14" s="21"/>
      <c r="P14" s="21"/>
      <c r="Q14" s="22"/>
      <c r="R14" s="17"/>
      <c r="S14" s="21">
        <v>45730</v>
      </c>
      <c r="T14" s="21">
        <v>46094</v>
      </c>
      <c r="U14" s="22">
        <v>10000</v>
      </c>
      <c r="V14" s="21"/>
      <c r="W14" s="21"/>
      <c r="X14" s="17"/>
      <c r="Y14" s="23" t="s">
        <v>23</v>
      </c>
      <c r="Z14" s="24">
        <v>46095</v>
      </c>
      <c r="AA14" s="25" t="s">
        <v>21</v>
      </c>
      <c r="AB14" s="26"/>
      <c r="AC14" s="27"/>
      <c r="AD14" s="26" t="s">
        <v>21</v>
      </c>
      <c r="AE14" s="27"/>
      <c r="AF14" s="27"/>
      <c r="AG14" s="27" t="s">
        <v>23</v>
      </c>
      <c r="AH14" s="27" t="s">
        <v>23</v>
      </c>
      <c r="AI14" s="26"/>
      <c r="AJ14" s="26"/>
      <c r="AK14" s="28"/>
      <c r="AL14" s="26"/>
      <c r="AM14" s="26"/>
      <c r="AN14" s="29"/>
      <c r="AO14" s="30">
        <v>46460</v>
      </c>
      <c r="AP14" s="31" t="s">
        <v>21</v>
      </c>
      <c r="AQ14" s="32"/>
      <c r="AR14" s="33"/>
      <c r="AS14" s="33" t="s">
        <v>21</v>
      </c>
      <c r="AT14" s="33"/>
      <c r="AU14" s="33"/>
      <c r="AV14" s="33" t="s">
        <v>23</v>
      </c>
      <c r="AW14" s="33" t="s">
        <v>23</v>
      </c>
      <c r="AX14" s="32"/>
      <c r="AY14" s="32"/>
      <c r="AZ14" s="34"/>
      <c r="BA14" s="32"/>
      <c r="BB14" s="32"/>
      <c r="BC14" s="35"/>
    </row>
    <row r="15" spans="1:55" x14ac:dyDescent="0.25">
      <c r="A15" s="15">
        <v>10</v>
      </c>
      <c r="B15" s="16" t="s">
        <v>53</v>
      </c>
      <c r="C15" s="16" t="s">
        <v>53</v>
      </c>
      <c r="D15" s="17" t="s">
        <v>83</v>
      </c>
      <c r="E15" s="17" t="s">
        <v>84</v>
      </c>
      <c r="F15" s="17" t="s">
        <v>85</v>
      </c>
      <c r="G15" s="17" t="s">
        <v>86</v>
      </c>
      <c r="H15" s="17" t="s">
        <v>28</v>
      </c>
      <c r="I15" s="18">
        <v>2019</v>
      </c>
      <c r="J15" s="18"/>
      <c r="K15" s="19">
        <v>1150</v>
      </c>
      <c r="L15" s="18"/>
      <c r="M15" s="20">
        <v>45730</v>
      </c>
      <c r="N15" s="21">
        <v>46094</v>
      </c>
      <c r="O15" s="21"/>
      <c r="P15" s="21"/>
      <c r="Q15" s="22"/>
      <c r="R15" s="17"/>
      <c r="S15" s="21"/>
      <c r="T15" s="21"/>
      <c r="U15" s="22"/>
      <c r="V15" s="21"/>
      <c r="W15" s="21"/>
      <c r="X15" s="17"/>
      <c r="Y15" s="23" t="s">
        <v>23</v>
      </c>
      <c r="Z15" s="24">
        <v>46095</v>
      </c>
      <c r="AA15" s="25" t="s">
        <v>21</v>
      </c>
      <c r="AB15" s="26"/>
      <c r="AC15" s="27"/>
      <c r="AD15" s="26" t="s">
        <v>23</v>
      </c>
      <c r="AE15" s="27"/>
      <c r="AF15" s="27"/>
      <c r="AG15" s="27" t="s">
        <v>23</v>
      </c>
      <c r="AH15" s="27" t="s">
        <v>23</v>
      </c>
      <c r="AI15" s="26"/>
      <c r="AJ15" s="26"/>
      <c r="AK15" s="28"/>
      <c r="AL15" s="26"/>
      <c r="AM15" s="26"/>
      <c r="AN15" s="29"/>
      <c r="AO15" s="30">
        <v>46460</v>
      </c>
      <c r="AP15" s="31" t="s">
        <v>21</v>
      </c>
      <c r="AQ15" s="32"/>
      <c r="AR15" s="33"/>
      <c r="AS15" s="33" t="s">
        <v>23</v>
      </c>
      <c r="AT15" s="33"/>
      <c r="AU15" s="33"/>
      <c r="AV15" s="33" t="s">
        <v>23</v>
      </c>
      <c r="AW15" s="33" t="s">
        <v>23</v>
      </c>
      <c r="AX15" s="32"/>
      <c r="AY15" s="32"/>
      <c r="AZ15" s="34"/>
      <c r="BA15" s="32"/>
      <c r="BB15" s="32"/>
      <c r="BC15" s="35"/>
    </row>
    <row r="16" spans="1:55" x14ac:dyDescent="0.25">
      <c r="A16" s="15">
        <v>11</v>
      </c>
      <c r="B16" s="16" t="s">
        <v>53</v>
      </c>
      <c r="C16" s="16" t="s">
        <v>53</v>
      </c>
      <c r="D16" s="17" t="s">
        <v>59</v>
      </c>
      <c r="E16" s="17" t="s">
        <v>60</v>
      </c>
      <c r="F16" s="17" t="s">
        <v>27</v>
      </c>
      <c r="G16" s="17" t="s">
        <v>61</v>
      </c>
      <c r="H16" s="17" t="s">
        <v>36</v>
      </c>
      <c r="I16" s="18">
        <v>2016</v>
      </c>
      <c r="J16" s="18">
        <v>1968</v>
      </c>
      <c r="K16" s="19">
        <v>620</v>
      </c>
      <c r="L16" s="18">
        <v>5</v>
      </c>
      <c r="M16" s="20">
        <v>45730</v>
      </c>
      <c r="N16" s="21">
        <v>46094</v>
      </c>
      <c r="O16" s="21">
        <v>45730</v>
      </c>
      <c r="P16" s="21">
        <v>46094</v>
      </c>
      <c r="Q16" s="22">
        <v>71419</v>
      </c>
      <c r="R16" s="17" t="s">
        <v>21</v>
      </c>
      <c r="S16" s="21">
        <v>45730</v>
      </c>
      <c r="T16" s="21">
        <v>46094</v>
      </c>
      <c r="U16" s="22">
        <v>10000</v>
      </c>
      <c r="V16" s="21">
        <v>45730</v>
      </c>
      <c r="W16" s="21">
        <v>46094</v>
      </c>
      <c r="X16" s="17" t="s">
        <v>24</v>
      </c>
      <c r="Y16" s="23" t="s">
        <v>21</v>
      </c>
      <c r="Z16" s="24">
        <v>46095</v>
      </c>
      <c r="AA16" s="25" t="s">
        <v>21</v>
      </c>
      <c r="AB16" s="26">
        <v>71419</v>
      </c>
      <c r="AC16" s="27" t="s">
        <v>21</v>
      </c>
      <c r="AD16" s="26" t="s">
        <v>21</v>
      </c>
      <c r="AE16" s="27" t="s">
        <v>24</v>
      </c>
      <c r="AF16" s="27" t="s">
        <v>21</v>
      </c>
      <c r="AG16" s="27" t="s">
        <v>21</v>
      </c>
      <c r="AH16" s="27" t="s">
        <v>23</v>
      </c>
      <c r="AI16" s="26"/>
      <c r="AJ16" s="26"/>
      <c r="AK16" s="28"/>
      <c r="AL16" s="26"/>
      <c r="AM16" s="26"/>
      <c r="AN16" s="29"/>
      <c r="AO16" s="30">
        <v>46460</v>
      </c>
      <c r="AP16" s="31" t="s">
        <v>21</v>
      </c>
      <c r="AQ16" s="32">
        <v>71419</v>
      </c>
      <c r="AR16" s="33" t="s">
        <v>21</v>
      </c>
      <c r="AS16" s="33" t="s">
        <v>21</v>
      </c>
      <c r="AT16" s="33" t="s">
        <v>24</v>
      </c>
      <c r="AU16" s="33" t="s">
        <v>21</v>
      </c>
      <c r="AV16" s="33" t="s">
        <v>21</v>
      </c>
      <c r="AW16" s="33" t="s">
        <v>23</v>
      </c>
      <c r="AX16" s="32"/>
      <c r="AY16" s="32"/>
      <c r="AZ16" s="34"/>
      <c r="BA16" s="32"/>
      <c r="BB16" s="32"/>
      <c r="BC16" s="35"/>
    </row>
    <row r="17" spans="1:55" x14ac:dyDescent="0.25">
      <c r="A17" s="15">
        <v>12</v>
      </c>
      <c r="B17" s="16" t="s">
        <v>53</v>
      </c>
      <c r="C17" s="16" t="s">
        <v>53</v>
      </c>
      <c r="D17" s="17" t="s">
        <v>75</v>
      </c>
      <c r="E17" s="17" t="s">
        <v>76</v>
      </c>
      <c r="F17" s="17" t="s">
        <v>77</v>
      </c>
      <c r="G17" s="17" t="s">
        <v>78</v>
      </c>
      <c r="H17" s="17" t="s">
        <v>36</v>
      </c>
      <c r="I17" s="18">
        <v>2020</v>
      </c>
      <c r="J17" s="18">
        <v>1997</v>
      </c>
      <c r="K17" s="19"/>
      <c r="L17" s="18">
        <v>9</v>
      </c>
      <c r="M17" s="20">
        <v>45730</v>
      </c>
      <c r="N17" s="21">
        <v>46094</v>
      </c>
      <c r="O17" s="21">
        <v>45730</v>
      </c>
      <c r="P17" s="21">
        <v>46094</v>
      </c>
      <c r="Q17" s="22">
        <v>136271</v>
      </c>
      <c r="R17" s="17" t="s">
        <v>21</v>
      </c>
      <c r="S17" s="21">
        <v>45730</v>
      </c>
      <c r="T17" s="21">
        <v>46094</v>
      </c>
      <c r="U17" s="22">
        <v>10000</v>
      </c>
      <c r="V17" s="21">
        <v>45730</v>
      </c>
      <c r="W17" s="21">
        <v>46094</v>
      </c>
      <c r="X17" s="17" t="s">
        <v>24</v>
      </c>
      <c r="Y17" s="23" t="s">
        <v>21</v>
      </c>
      <c r="Z17" s="24">
        <v>46095</v>
      </c>
      <c r="AA17" s="25" t="s">
        <v>21</v>
      </c>
      <c r="AB17" s="26">
        <v>136271</v>
      </c>
      <c r="AC17" s="27" t="s">
        <v>21</v>
      </c>
      <c r="AD17" s="26" t="s">
        <v>21</v>
      </c>
      <c r="AE17" s="27" t="s">
        <v>24</v>
      </c>
      <c r="AF17" s="27" t="s">
        <v>21</v>
      </c>
      <c r="AG17" s="27" t="s">
        <v>21</v>
      </c>
      <c r="AH17" s="27" t="s">
        <v>23</v>
      </c>
      <c r="AI17" s="26"/>
      <c r="AJ17" s="26"/>
      <c r="AK17" s="28"/>
      <c r="AL17" s="26"/>
      <c r="AM17" s="26"/>
      <c r="AN17" s="29"/>
      <c r="AO17" s="30">
        <v>46460</v>
      </c>
      <c r="AP17" s="31" t="s">
        <v>21</v>
      </c>
      <c r="AQ17" s="32">
        <v>136271</v>
      </c>
      <c r="AR17" s="33" t="s">
        <v>21</v>
      </c>
      <c r="AS17" s="33" t="s">
        <v>21</v>
      </c>
      <c r="AT17" s="33" t="s">
        <v>24</v>
      </c>
      <c r="AU17" s="33" t="s">
        <v>21</v>
      </c>
      <c r="AV17" s="33" t="s">
        <v>21</v>
      </c>
      <c r="AW17" s="33" t="s">
        <v>23</v>
      </c>
      <c r="AX17" s="32"/>
      <c r="AY17" s="32"/>
      <c r="AZ17" s="34"/>
      <c r="BA17" s="32"/>
      <c r="BB17" s="32"/>
      <c r="BC17" s="35"/>
    </row>
    <row r="18" spans="1:55" x14ac:dyDescent="0.25">
      <c r="A18" s="15">
        <v>13</v>
      </c>
      <c r="B18" s="16" t="s">
        <v>53</v>
      </c>
      <c r="C18" s="16" t="s">
        <v>53</v>
      </c>
      <c r="D18" s="17" t="s">
        <v>87</v>
      </c>
      <c r="E18" s="17" t="s">
        <v>88</v>
      </c>
      <c r="F18" s="17" t="s">
        <v>89</v>
      </c>
      <c r="G18" s="17" t="s">
        <v>90</v>
      </c>
      <c r="H18" s="17" t="s">
        <v>36</v>
      </c>
      <c r="I18" s="18">
        <v>2023</v>
      </c>
      <c r="J18" s="18">
        <v>1373</v>
      </c>
      <c r="K18" s="19"/>
      <c r="L18" s="18">
        <v>5</v>
      </c>
      <c r="M18" s="20">
        <v>45730</v>
      </c>
      <c r="N18" s="21">
        <v>46094</v>
      </c>
      <c r="O18" s="21">
        <v>45730</v>
      </c>
      <c r="P18" s="21">
        <v>46094</v>
      </c>
      <c r="Q18" s="22">
        <v>111890</v>
      </c>
      <c r="R18" s="17" t="s">
        <v>21</v>
      </c>
      <c r="S18" s="21">
        <v>45730</v>
      </c>
      <c r="T18" s="21">
        <v>46094</v>
      </c>
      <c r="U18" s="22">
        <v>10000</v>
      </c>
      <c r="V18" s="21">
        <v>45730</v>
      </c>
      <c r="W18" s="21">
        <v>46094</v>
      </c>
      <c r="X18" s="17" t="s">
        <v>24</v>
      </c>
      <c r="Y18" s="23" t="s">
        <v>23</v>
      </c>
      <c r="Z18" s="24">
        <v>46095</v>
      </c>
      <c r="AA18" s="25" t="s">
        <v>21</v>
      </c>
      <c r="AB18" s="26">
        <v>111890</v>
      </c>
      <c r="AC18" s="27" t="s">
        <v>21</v>
      </c>
      <c r="AD18" s="26" t="s">
        <v>21</v>
      </c>
      <c r="AE18" s="27" t="s">
        <v>24</v>
      </c>
      <c r="AF18" s="27" t="s">
        <v>21</v>
      </c>
      <c r="AG18" s="27" t="s">
        <v>23</v>
      </c>
      <c r="AH18" s="27" t="s">
        <v>23</v>
      </c>
      <c r="AI18" s="26"/>
      <c r="AJ18" s="26"/>
      <c r="AK18" s="28"/>
      <c r="AL18" s="26"/>
      <c r="AM18" s="26"/>
      <c r="AN18" s="29"/>
      <c r="AO18" s="30">
        <v>46460</v>
      </c>
      <c r="AP18" s="31" t="s">
        <v>21</v>
      </c>
      <c r="AQ18" s="32">
        <v>111890</v>
      </c>
      <c r="AR18" s="33" t="s">
        <v>21</v>
      </c>
      <c r="AS18" s="33" t="s">
        <v>21</v>
      </c>
      <c r="AT18" s="33" t="s">
        <v>24</v>
      </c>
      <c r="AU18" s="33" t="s">
        <v>21</v>
      </c>
      <c r="AV18" s="33" t="s">
        <v>23</v>
      </c>
      <c r="AW18" s="33" t="s">
        <v>23</v>
      </c>
      <c r="AX18" s="32"/>
      <c r="AY18" s="32"/>
      <c r="AZ18" s="34"/>
      <c r="BA18" s="32"/>
      <c r="BB18" s="32"/>
      <c r="BC18" s="35"/>
    </row>
    <row r="19" spans="1:55" x14ac:dyDescent="0.25">
      <c r="A19" s="15">
        <v>14</v>
      </c>
      <c r="B19" s="16" t="s">
        <v>53</v>
      </c>
      <c r="C19" s="16" t="s">
        <v>106</v>
      </c>
      <c r="D19" s="17" t="s">
        <v>107</v>
      </c>
      <c r="E19" s="17" t="s">
        <v>108</v>
      </c>
      <c r="F19" s="17" t="s">
        <v>109</v>
      </c>
      <c r="G19" s="17" t="s">
        <v>110</v>
      </c>
      <c r="H19" s="17" t="s">
        <v>36</v>
      </c>
      <c r="I19" s="18">
        <v>2012</v>
      </c>
      <c r="J19" s="18">
        <v>1586</v>
      </c>
      <c r="K19" s="19">
        <v>460</v>
      </c>
      <c r="L19" s="18">
        <v>5</v>
      </c>
      <c r="M19" s="20">
        <v>45730</v>
      </c>
      <c r="N19" s="21">
        <v>46094</v>
      </c>
      <c r="O19" s="21">
        <v>45730</v>
      </c>
      <c r="P19" s="21">
        <v>46094</v>
      </c>
      <c r="Q19" s="22">
        <v>35615</v>
      </c>
      <c r="R19" s="17" t="s">
        <v>21</v>
      </c>
      <c r="S19" s="21">
        <v>45730</v>
      </c>
      <c r="T19" s="21">
        <v>46094</v>
      </c>
      <c r="U19" s="22">
        <v>10000</v>
      </c>
      <c r="V19" s="21">
        <v>45730</v>
      </c>
      <c r="W19" s="21">
        <v>46094</v>
      </c>
      <c r="X19" s="17" t="s">
        <v>24</v>
      </c>
      <c r="Y19" s="23" t="s">
        <v>23</v>
      </c>
      <c r="Z19" s="24">
        <v>46095</v>
      </c>
      <c r="AA19" s="25" t="s">
        <v>21</v>
      </c>
      <c r="AB19" s="26">
        <v>35615</v>
      </c>
      <c r="AC19" s="27" t="s">
        <v>21</v>
      </c>
      <c r="AD19" s="26" t="s">
        <v>21</v>
      </c>
      <c r="AE19" s="27" t="s">
        <v>24</v>
      </c>
      <c r="AF19" s="27" t="s">
        <v>21</v>
      </c>
      <c r="AG19" s="27" t="s">
        <v>23</v>
      </c>
      <c r="AH19" s="27" t="s">
        <v>23</v>
      </c>
      <c r="AI19" s="26"/>
      <c r="AJ19" s="26"/>
      <c r="AK19" s="28"/>
      <c r="AL19" s="26"/>
      <c r="AM19" s="26"/>
      <c r="AN19" s="29"/>
      <c r="AO19" s="30">
        <v>46460</v>
      </c>
      <c r="AP19" s="31" t="s">
        <v>21</v>
      </c>
      <c r="AQ19" s="32">
        <v>35615</v>
      </c>
      <c r="AR19" s="33" t="s">
        <v>21</v>
      </c>
      <c r="AS19" s="33" t="s">
        <v>21</v>
      </c>
      <c r="AT19" s="33" t="s">
        <v>24</v>
      </c>
      <c r="AU19" s="33" t="s">
        <v>21</v>
      </c>
      <c r="AV19" s="33" t="s">
        <v>23</v>
      </c>
      <c r="AW19" s="33" t="s">
        <v>23</v>
      </c>
      <c r="AX19" s="32"/>
      <c r="AY19" s="32"/>
      <c r="AZ19" s="34"/>
      <c r="BA19" s="32"/>
      <c r="BB19" s="32"/>
      <c r="BC19" s="35"/>
    </row>
    <row r="20" spans="1:55" x14ac:dyDescent="0.25">
      <c r="A20" s="15">
        <v>15</v>
      </c>
      <c r="B20" s="16" t="s">
        <v>53</v>
      </c>
      <c r="C20" s="16" t="s">
        <v>111</v>
      </c>
      <c r="D20" s="17" t="s">
        <v>112</v>
      </c>
      <c r="E20" s="17" t="s">
        <v>113</v>
      </c>
      <c r="F20" s="17" t="s">
        <v>25</v>
      </c>
      <c r="G20" s="17" t="s">
        <v>114</v>
      </c>
      <c r="H20" s="17" t="s">
        <v>74</v>
      </c>
      <c r="I20" s="18">
        <v>2002</v>
      </c>
      <c r="J20" s="18">
        <v>2402</v>
      </c>
      <c r="K20" s="19">
        <v>1527</v>
      </c>
      <c r="L20" s="18">
        <v>6</v>
      </c>
      <c r="M20" s="20">
        <v>45730</v>
      </c>
      <c r="N20" s="21">
        <v>46094</v>
      </c>
      <c r="O20" s="21"/>
      <c r="P20" s="21"/>
      <c r="Q20" s="22"/>
      <c r="R20" s="17"/>
      <c r="S20" s="21"/>
      <c r="T20" s="21"/>
      <c r="U20" s="22"/>
      <c r="V20" s="21"/>
      <c r="W20" s="21"/>
      <c r="X20" s="17"/>
      <c r="Y20" s="23" t="s">
        <v>23</v>
      </c>
      <c r="Z20" s="24">
        <v>46095</v>
      </c>
      <c r="AA20" s="25" t="s">
        <v>21</v>
      </c>
      <c r="AB20" s="26"/>
      <c r="AC20" s="27"/>
      <c r="AD20" s="26" t="s">
        <v>21</v>
      </c>
      <c r="AE20" s="27"/>
      <c r="AF20" s="27"/>
      <c r="AG20" s="27" t="s">
        <v>23</v>
      </c>
      <c r="AH20" s="27" t="s">
        <v>23</v>
      </c>
      <c r="AI20" s="26"/>
      <c r="AJ20" s="26"/>
      <c r="AK20" s="28"/>
      <c r="AL20" s="26"/>
      <c r="AM20" s="26"/>
      <c r="AN20" s="29"/>
      <c r="AO20" s="30">
        <v>46460</v>
      </c>
      <c r="AP20" s="31" t="s">
        <v>21</v>
      </c>
      <c r="AQ20" s="32"/>
      <c r="AR20" s="33"/>
      <c r="AS20" s="33" t="s">
        <v>21</v>
      </c>
      <c r="AT20" s="33"/>
      <c r="AU20" s="33"/>
      <c r="AV20" s="33" t="s">
        <v>23</v>
      </c>
      <c r="AW20" s="33" t="s">
        <v>23</v>
      </c>
      <c r="AX20" s="32"/>
      <c r="AY20" s="32"/>
      <c r="AZ20" s="34"/>
      <c r="BA20" s="32"/>
      <c r="BB20" s="32"/>
      <c r="BC20" s="35"/>
    </row>
    <row r="21" spans="1:55" x14ac:dyDescent="0.25">
      <c r="A21" s="15">
        <v>16</v>
      </c>
      <c r="B21" s="16" t="s">
        <v>53</v>
      </c>
      <c r="C21" s="16" t="s">
        <v>111</v>
      </c>
      <c r="D21" s="17" t="s">
        <v>115</v>
      </c>
      <c r="E21" s="17" t="s">
        <v>116</v>
      </c>
      <c r="F21" s="17" t="s">
        <v>117</v>
      </c>
      <c r="G21" s="17"/>
      <c r="H21" s="17" t="s">
        <v>28</v>
      </c>
      <c r="I21" s="18">
        <v>2026</v>
      </c>
      <c r="J21" s="18"/>
      <c r="K21" s="19">
        <v>470</v>
      </c>
      <c r="L21" s="18"/>
      <c r="M21" s="20">
        <v>46050</v>
      </c>
      <c r="N21" s="21">
        <v>46094</v>
      </c>
      <c r="O21" s="21">
        <v>46050</v>
      </c>
      <c r="P21" s="21">
        <v>46094</v>
      </c>
      <c r="Q21" s="22">
        <v>19800</v>
      </c>
      <c r="R21" s="17" t="s">
        <v>21</v>
      </c>
      <c r="S21" s="21"/>
      <c r="T21" s="21"/>
      <c r="U21" s="22"/>
      <c r="V21" s="21"/>
      <c r="W21" s="21"/>
      <c r="X21" s="17"/>
      <c r="Y21" s="23" t="s">
        <v>23</v>
      </c>
      <c r="Z21" s="24">
        <v>46095</v>
      </c>
      <c r="AA21" s="25" t="s">
        <v>21</v>
      </c>
      <c r="AB21" s="26">
        <v>19800</v>
      </c>
      <c r="AC21" s="27" t="s">
        <v>21</v>
      </c>
      <c r="AD21" s="26" t="s">
        <v>23</v>
      </c>
      <c r="AE21" s="27"/>
      <c r="AF21" s="27"/>
      <c r="AG21" s="27" t="s">
        <v>23</v>
      </c>
      <c r="AH21" s="27" t="s">
        <v>23</v>
      </c>
      <c r="AI21" s="26"/>
      <c r="AJ21" s="26"/>
      <c r="AK21" s="28"/>
      <c r="AL21" s="26"/>
      <c r="AM21" s="26"/>
      <c r="AN21" s="29"/>
      <c r="AO21" s="30">
        <v>46460</v>
      </c>
      <c r="AP21" s="31" t="s">
        <v>21</v>
      </c>
      <c r="AQ21" s="32">
        <v>19800</v>
      </c>
      <c r="AR21" s="33" t="s">
        <v>21</v>
      </c>
      <c r="AS21" s="33" t="s">
        <v>23</v>
      </c>
      <c r="AT21" s="33"/>
      <c r="AU21" s="33"/>
      <c r="AV21" s="33" t="s">
        <v>23</v>
      </c>
      <c r="AW21" s="33" t="s">
        <v>23</v>
      </c>
      <c r="AX21" s="32"/>
      <c r="AY21" s="32"/>
      <c r="AZ21" s="34"/>
      <c r="BA21" s="32"/>
      <c r="BB21" s="32"/>
      <c r="BC21" s="35"/>
    </row>
    <row r="22" spans="1:55" x14ac:dyDescent="0.25">
      <c r="A22" s="15">
        <v>17</v>
      </c>
      <c r="B22" s="16" t="s">
        <v>53</v>
      </c>
      <c r="C22" s="16" t="s">
        <v>118</v>
      </c>
      <c r="D22" s="17" t="s">
        <v>119</v>
      </c>
      <c r="E22" s="17" t="s">
        <v>120</v>
      </c>
      <c r="F22" s="17" t="s">
        <v>121</v>
      </c>
      <c r="G22" s="17" t="s">
        <v>122</v>
      </c>
      <c r="H22" s="17" t="s">
        <v>74</v>
      </c>
      <c r="I22" s="18">
        <v>2020</v>
      </c>
      <c r="J22" s="18">
        <v>2998</v>
      </c>
      <c r="K22" s="19"/>
      <c r="L22" s="18">
        <v>6</v>
      </c>
      <c r="M22" s="20">
        <v>45730</v>
      </c>
      <c r="N22" s="21">
        <v>46094</v>
      </c>
      <c r="O22" s="21">
        <v>45730</v>
      </c>
      <c r="P22" s="21">
        <v>46094</v>
      </c>
      <c r="Q22" s="22">
        <v>368370</v>
      </c>
      <c r="R22" s="17" t="s">
        <v>21</v>
      </c>
      <c r="S22" s="21"/>
      <c r="T22" s="21"/>
      <c r="U22" s="22"/>
      <c r="V22" s="21"/>
      <c r="W22" s="21"/>
      <c r="X22" s="17"/>
      <c r="Y22" s="23" t="s">
        <v>23</v>
      </c>
      <c r="Z22" s="24">
        <v>46095</v>
      </c>
      <c r="AA22" s="25" t="s">
        <v>21</v>
      </c>
      <c r="AB22" s="26">
        <v>368370</v>
      </c>
      <c r="AC22" s="27" t="s">
        <v>21</v>
      </c>
      <c r="AD22" s="26" t="s">
        <v>21</v>
      </c>
      <c r="AE22" s="27"/>
      <c r="AF22" s="27"/>
      <c r="AG22" s="27" t="s">
        <v>23</v>
      </c>
      <c r="AH22" s="27" t="s">
        <v>23</v>
      </c>
      <c r="AI22" s="26"/>
      <c r="AJ22" s="26"/>
      <c r="AK22" s="28"/>
      <c r="AL22" s="26"/>
      <c r="AM22" s="26"/>
      <c r="AN22" s="29"/>
      <c r="AO22" s="30">
        <v>46460</v>
      </c>
      <c r="AP22" s="31" t="s">
        <v>21</v>
      </c>
      <c r="AQ22" s="32">
        <v>368370</v>
      </c>
      <c r="AR22" s="33" t="s">
        <v>21</v>
      </c>
      <c r="AS22" s="33" t="s">
        <v>21</v>
      </c>
      <c r="AT22" s="33"/>
      <c r="AU22" s="33"/>
      <c r="AV22" s="33" t="s">
        <v>23</v>
      </c>
      <c r="AW22" s="33" t="s">
        <v>23</v>
      </c>
      <c r="AX22" s="32"/>
      <c r="AY22" s="32"/>
      <c r="AZ22" s="34"/>
      <c r="BA22" s="32"/>
      <c r="BB22" s="32"/>
      <c r="BC22" s="35"/>
    </row>
    <row r="23" spans="1:55" ht="25.5" x14ac:dyDescent="0.25">
      <c r="A23" s="15">
        <v>18</v>
      </c>
      <c r="B23" s="16" t="s">
        <v>53</v>
      </c>
      <c r="C23" s="16" t="s">
        <v>123</v>
      </c>
      <c r="D23" s="17" t="s">
        <v>124</v>
      </c>
      <c r="E23" s="17" t="s">
        <v>125</v>
      </c>
      <c r="F23" s="17" t="s">
        <v>126</v>
      </c>
      <c r="G23" s="17" t="s">
        <v>127</v>
      </c>
      <c r="H23" s="17" t="s">
        <v>74</v>
      </c>
      <c r="I23" s="18">
        <v>2025</v>
      </c>
      <c r="J23" s="18">
        <v>7698</v>
      </c>
      <c r="K23" s="19">
        <v>6660</v>
      </c>
      <c r="L23" s="18">
        <v>6</v>
      </c>
      <c r="M23" s="20">
        <v>45813</v>
      </c>
      <c r="N23" s="21">
        <v>46094</v>
      </c>
      <c r="O23" s="21">
        <v>45813</v>
      </c>
      <c r="P23" s="21">
        <v>46094</v>
      </c>
      <c r="Q23" s="22">
        <v>1259889</v>
      </c>
      <c r="R23" s="17" t="s">
        <v>21</v>
      </c>
      <c r="S23" s="21">
        <v>45813</v>
      </c>
      <c r="T23" s="21">
        <v>46094</v>
      </c>
      <c r="U23" s="22">
        <v>10000</v>
      </c>
      <c r="V23" s="21"/>
      <c r="W23" s="21"/>
      <c r="X23" s="17"/>
      <c r="Y23" s="23" t="s">
        <v>23</v>
      </c>
      <c r="Z23" s="24">
        <v>46095</v>
      </c>
      <c r="AA23" s="25" t="s">
        <v>21</v>
      </c>
      <c r="AB23" s="26">
        <v>1259889</v>
      </c>
      <c r="AC23" s="27" t="s">
        <v>21</v>
      </c>
      <c r="AD23" s="26" t="s">
        <v>21</v>
      </c>
      <c r="AE23" s="27"/>
      <c r="AF23" s="27"/>
      <c r="AG23" s="27" t="s">
        <v>23</v>
      </c>
      <c r="AH23" s="27" t="s">
        <v>23</v>
      </c>
      <c r="AI23" s="26"/>
      <c r="AJ23" s="26"/>
      <c r="AK23" s="28"/>
      <c r="AL23" s="26"/>
      <c r="AM23" s="26"/>
      <c r="AN23" s="29"/>
      <c r="AO23" s="30">
        <v>46460</v>
      </c>
      <c r="AP23" s="31" t="s">
        <v>21</v>
      </c>
      <c r="AQ23" s="32">
        <v>1259889</v>
      </c>
      <c r="AR23" s="33" t="s">
        <v>21</v>
      </c>
      <c r="AS23" s="33" t="s">
        <v>21</v>
      </c>
      <c r="AT23" s="33"/>
      <c r="AU23" s="33"/>
      <c r="AV23" s="33" t="s">
        <v>23</v>
      </c>
      <c r="AW23" s="33" t="s">
        <v>23</v>
      </c>
      <c r="AX23" s="32"/>
      <c r="AY23" s="32"/>
      <c r="AZ23" s="34"/>
      <c r="BA23" s="32"/>
      <c r="BB23" s="32"/>
      <c r="BC23" s="35"/>
    </row>
    <row r="24" spans="1:55" ht="25.5" x14ac:dyDescent="0.25">
      <c r="A24" s="15">
        <v>19</v>
      </c>
      <c r="B24" s="16" t="s">
        <v>53</v>
      </c>
      <c r="C24" s="16" t="s">
        <v>123</v>
      </c>
      <c r="D24" s="17" t="s">
        <v>128</v>
      </c>
      <c r="E24" s="17" t="s">
        <v>129</v>
      </c>
      <c r="F24" s="17" t="s">
        <v>25</v>
      </c>
      <c r="G24" s="17" t="s">
        <v>130</v>
      </c>
      <c r="H24" s="17" t="s">
        <v>74</v>
      </c>
      <c r="I24" s="18">
        <v>2014</v>
      </c>
      <c r="J24" s="18">
        <v>2198</v>
      </c>
      <c r="K24" s="19">
        <v>1018</v>
      </c>
      <c r="L24" s="18">
        <v>9</v>
      </c>
      <c r="M24" s="20">
        <v>45968</v>
      </c>
      <c r="N24" s="21">
        <v>46094</v>
      </c>
      <c r="O24" s="21"/>
      <c r="P24" s="21"/>
      <c r="Q24" s="22"/>
      <c r="R24" s="17"/>
      <c r="S24" s="21"/>
      <c r="T24" s="21"/>
      <c r="U24" s="22"/>
      <c r="V24" s="21"/>
      <c r="W24" s="21"/>
      <c r="X24" s="17"/>
      <c r="Y24" s="23" t="s">
        <v>23</v>
      </c>
      <c r="Z24" s="24">
        <v>46095</v>
      </c>
      <c r="AA24" s="25" t="s">
        <v>21</v>
      </c>
      <c r="AB24" s="26"/>
      <c r="AC24" s="27"/>
      <c r="AD24" s="26" t="s">
        <v>21</v>
      </c>
      <c r="AE24" s="27"/>
      <c r="AF24" s="27"/>
      <c r="AG24" s="27" t="s">
        <v>23</v>
      </c>
      <c r="AH24" s="27" t="s">
        <v>23</v>
      </c>
      <c r="AI24" s="26"/>
      <c r="AJ24" s="26"/>
      <c r="AK24" s="28"/>
      <c r="AL24" s="26"/>
      <c r="AM24" s="26"/>
      <c r="AN24" s="29"/>
      <c r="AO24" s="30">
        <v>46460</v>
      </c>
      <c r="AP24" s="31" t="s">
        <v>21</v>
      </c>
      <c r="AQ24" s="32"/>
      <c r="AR24" s="33"/>
      <c r="AS24" s="33" t="s">
        <v>21</v>
      </c>
      <c r="AT24" s="33"/>
      <c r="AU24" s="33"/>
      <c r="AV24" s="33" t="s">
        <v>23</v>
      </c>
      <c r="AW24" s="33" t="s">
        <v>23</v>
      </c>
      <c r="AX24" s="32"/>
      <c r="AY24" s="32"/>
      <c r="AZ24" s="34"/>
      <c r="BA24" s="32"/>
      <c r="BB24" s="32"/>
      <c r="BC24" s="35"/>
    </row>
    <row r="25" spans="1:55" x14ac:dyDescent="0.25">
      <c r="A25" s="15">
        <v>20</v>
      </c>
      <c r="B25" s="16" t="s">
        <v>53</v>
      </c>
      <c r="C25" s="16" t="s">
        <v>131</v>
      </c>
      <c r="D25" s="17" t="s">
        <v>132</v>
      </c>
      <c r="E25" s="17" t="s">
        <v>133</v>
      </c>
      <c r="F25" s="17" t="s">
        <v>121</v>
      </c>
      <c r="G25" s="17" t="s">
        <v>122</v>
      </c>
      <c r="H25" s="17" t="s">
        <v>74</v>
      </c>
      <c r="I25" s="18">
        <v>2020</v>
      </c>
      <c r="J25" s="18">
        <v>2998</v>
      </c>
      <c r="K25" s="19"/>
      <c r="L25" s="18">
        <v>9</v>
      </c>
      <c r="M25" s="20">
        <v>45730</v>
      </c>
      <c r="N25" s="21">
        <v>46094</v>
      </c>
      <c r="O25" s="21">
        <v>45730</v>
      </c>
      <c r="P25" s="21">
        <v>46094</v>
      </c>
      <c r="Q25" s="22">
        <v>291840</v>
      </c>
      <c r="R25" s="17" t="s">
        <v>21</v>
      </c>
      <c r="S25" s="21"/>
      <c r="T25" s="21"/>
      <c r="U25" s="22"/>
      <c r="V25" s="21"/>
      <c r="W25" s="21"/>
      <c r="X25" s="17"/>
      <c r="Y25" s="23" t="s">
        <v>23</v>
      </c>
      <c r="Z25" s="24">
        <v>46095</v>
      </c>
      <c r="AA25" s="25" t="s">
        <v>21</v>
      </c>
      <c r="AB25" s="26">
        <v>291840</v>
      </c>
      <c r="AC25" s="27" t="s">
        <v>21</v>
      </c>
      <c r="AD25" s="26" t="s">
        <v>21</v>
      </c>
      <c r="AE25" s="27"/>
      <c r="AF25" s="27"/>
      <c r="AG25" s="27" t="s">
        <v>23</v>
      </c>
      <c r="AH25" s="27" t="s">
        <v>23</v>
      </c>
      <c r="AI25" s="26"/>
      <c r="AJ25" s="26"/>
      <c r="AK25" s="28"/>
      <c r="AL25" s="26"/>
      <c r="AM25" s="26"/>
      <c r="AN25" s="29"/>
      <c r="AO25" s="30">
        <v>46460</v>
      </c>
      <c r="AP25" s="31" t="s">
        <v>21</v>
      </c>
      <c r="AQ25" s="32">
        <v>291840</v>
      </c>
      <c r="AR25" s="33" t="s">
        <v>21</v>
      </c>
      <c r="AS25" s="33" t="s">
        <v>21</v>
      </c>
      <c r="AT25" s="33"/>
      <c r="AU25" s="33"/>
      <c r="AV25" s="33" t="s">
        <v>23</v>
      </c>
      <c r="AW25" s="33" t="s">
        <v>23</v>
      </c>
      <c r="AX25" s="32"/>
      <c r="AY25" s="32"/>
      <c r="AZ25" s="34"/>
      <c r="BA25" s="32"/>
      <c r="BB25" s="32"/>
      <c r="BC25" s="35"/>
    </row>
    <row r="26" spans="1:55" x14ac:dyDescent="0.25">
      <c r="A26" s="15">
        <v>21</v>
      </c>
      <c r="B26" s="16" t="s">
        <v>53</v>
      </c>
      <c r="C26" s="16" t="s">
        <v>131</v>
      </c>
      <c r="D26" s="17" t="s">
        <v>134</v>
      </c>
      <c r="E26" s="17" t="s">
        <v>135</v>
      </c>
      <c r="F26" s="17" t="s">
        <v>136</v>
      </c>
      <c r="G26" s="17" t="s">
        <v>137</v>
      </c>
      <c r="H26" s="17" t="s">
        <v>74</v>
      </c>
      <c r="I26" s="18">
        <v>2024</v>
      </c>
      <c r="J26" s="18">
        <v>7698</v>
      </c>
      <c r="K26" s="19">
        <v>6650</v>
      </c>
      <c r="L26" s="18">
        <v>6</v>
      </c>
      <c r="M26" s="20">
        <v>45730</v>
      </c>
      <c r="N26" s="21">
        <v>46094</v>
      </c>
      <c r="O26" s="21">
        <v>45730</v>
      </c>
      <c r="P26" s="21">
        <v>46094</v>
      </c>
      <c r="Q26" s="22">
        <v>1442790</v>
      </c>
      <c r="R26" s="17" t="s">
        <v>21</v>
      </c>
      <c r="S26" s="21">
        <v>45730</v>
      </c>
      <c r="T26" s="21">
        <v>46094</v>
      </c>
      <c r="U26" s="22">
        <v>10000</v>
      </c>
      <c r="V26" s="21"/>
      <c r="W26" s="21"/>
      <c r="X26" s="17"/>
      <c r="Y26" s="23" t="s">
        <v>23</v>
      </c>
      <c r="Z26" s="24">
        <v>46095</v>
      </c>
      <c r="AA26" s="25" t="s">
        <v>21</v>
      </c>
      <c r="AB26" s="26">
        <v>1442790</v>
      </c>
      <c r="AC26" s="27" t="s">
        <v>21</v>
      </c>
      <c r="AD26" s="26" t="s">
        <v>21</v>
      </c>
      <c r="AE26" s="27"/>
      <c r="AF26" s="27"/>
      <c r="AG26" s="27" t="s">
        <v>23</v>
      </c>
      <c r="AH26" s="27" t="s">
        <v>23</v>
      </c>
      <c r="AI26" s="26"/>
      <c r="AJ26" s="26"/>
      <c r="AK26" s="28"/>
      <c r="AL26" s="26"/>
      <c r="AM26" s="26"/>
      <c r="AN26" s="29"/>
      <c r="AO26" s="30">
        <v>46460</v>
      </c>
      <c r="AP26" s="31" t="s">
        <v>21</v>
      </c>
      <c r="AQ26" s="32">
        <v>1442790</v>
      </c>
      <c r="AR26" s="33" t="s">
        <v>21</v>
      </c>
      <c r="AS26" s="33" t="s">
        <v>21</v>
      </c>
      <c r="AT26" s="33"/>
      <c r="AU26" s="33"/>
      <c r="AV26" s="33" t="s">
        <v>23</v>
      </c>
      <c r="AW26" s="33" t="s">
        <v>23</v>
      </c>
      <c r="AX26" s="32"/>
      <c r="AY26" s="32"/>
      <c r="AZ26" s="34"/>
      <c r="BA26" s="32"/>
      <c r="BB26" s="32"/>
      <c r="BC26" s="35"/>
    </row>
    <row r="27" spans="1:55" x14ac:dyDescent="0.25">
      <c r="A27" s="15">
        <v>22</v>
      </c>
      <c r="B27" s="16" t="s">
        <v>53</v>
      </c>
      <c r="C27" s="16" t="s">
        <v>131</v>
      </c>
      <c r="D27" s="17" t="s">
        <v>138</v>
      </c>
      <c r="E27" s="17">
        <v>12373</v>
      </c>
      <c r="F27" s="17" t="s">
        <v>81</v>
      </c>
      <c r="G27" s="17">
        <v>244</v>
      </c>
      <c r="H27" s="17" t="s">
        <v>74</v>
      </c>
      <c r="I27" s="18">
        <v>1992</v>
      </c>
      <c r="J27" s="18">
        <v>6830</v>
      </c>
      <c r="K27" s="19"/>
      <c r="L27" s="18">
        <v>8</v>
      </c>
      <c r="M27" s="20">
        <v>45730</v>
      </c>
      <c r="N27" s="90">
        <v>46094</v>
      </c>
      <c r="O27" s="21"/>
      <c r="P27" s="21"/>
      <c r="Q27" s="22"/>
      <c r="R27" s="17"/>
      <c r="S27" s="21"/>
      <c r="T27" s="21"/>
      <c r="U27" s="22"/>
      <c r="V27" s="21"/>
      <c r="W27" s="21"/>
      <c r="X27" s="17"/>
      <c r="Y27" s="23" t="s">
        <v>23</v>
      </c>
      <c r="Z27" s="24">
        <v>46095</v>
      </c>
      <c r="AA27" s="25" t="s">
        <v>21</v>
      </c>
      <c r="AB27" s="26"/>
      <c r="AC27" s="27"/>
      <c r="AD27" s="26" t="s">
        <v>21</v>
      </c>
      <c r="AE27" s="27"/>
      <c r="AF27" s="27"/>
      <c r="AG27" s="27" t="s">
        <v>23</v>
      </c>
      <c r="AH27" s="27" t="s">
        <v>23</v>
      </c>
      <c r="AI27" s="26"/>
      <c r="AJ27" s="26"/>
      <c r="AK27" s="28"/>
      <c r="AL27" s="26"/>
      <c r="AM27" s="26"/>
      <c r="AN27" s="29"/>
      <c r="AO27" s="30">
        <v>46460</v>
      </c>
      <c r="AP27" s="31" t="s">
        <v>21</v>
      </c>
      <c r="AQ27" s="32"/>
      <c r="AR27" s="33"/>
      <c r="AS27" s="33" t="s">
        <v>21</v>
      </c>
      <c r="AT27" s="33"/>
      <c r="AU27" s="33"/>
      <c r="AV27" s="33" t="s">
        <v>23</v>
      </c>
      <c r="AW27" s="33" t="s">
        <v>23</v>
      </c>
      <c r="AX27" s="32"/>
      <c r="AY27" s="32"/>
      <c r="AZ27" s="34"/>
      <c r="BA27" s="32"/>
      <c r="BB27" s="32"/>
      <c r="BC27" s="35"/>
    </row>
    <row r="28" spans="1:55" x14ac:dyDescent="0.25">
      <c r="A28" s="15">
        <v>23</v>
      </c>
      <c r="B28" s="16" t="s">
        <v>53</v>
      </c>
      <c r="C28" s="16" t="s">
        <v>131</v>
      </c>
      <c r="D28" s="17" t="s">
        <v>198</v>
      </c>
      <c r="E28" s="17" t="s">
        <v>199</v>
      </c>
      <c r="F28" s="17" t="s">
        <v>200</v>
      </c>
      <c r="G28" s="17"/>
      <c r="H28" s="17" t="s">
        <v>28</v>
      </c>
      <c r="I28" s="18">
        <v>2025</v>
      </c>
      <c r="J28" s="18"/>
      <c r="K28" s="19">
        <v>750</v>
      </c>
      <c r="L28" s="18"/>
      <c r="M28" s="20">
        <v>46062</v>
      </c>
      <c r="N28" s="90">
        <v>46094</v>
      </c>
      <c r="O28" s="21">
        <v>46062</v>
      </c>
      <c r="P28" s="21">
        <v>46094</v>
      </c>
      <c r="Q28" s="22">
        <v>24000</v>
      </c>
      <c r="R28" s="17" t="s">
        <v>21</v>
      </c>
      <c r="S28" s="21"/>
      <c r="T28" s="21"/>
      <c r="U28" s="22"/>
      <c r="V28" s="21"/>
      <c r="W28" s="21"/>
      <c r="X28" s="17"/>
      <c r="Y28" s="23" t="s">
        <v>23</v>
      </c>
      <c r="Z28" s="24">
        <v>46095</v>
      </c>
      <c r="AA28" s="25" t="s">
        <v>21</v>
      </c>
      <c r="AB28" s="26">
        <v>24000</v>
      </c>
      <c r="AC28" s="27" t="s">
        <v>21</v>
      </c>
      <c r="AD28" s="26" t="s">
        <v>21</v>
      </c>
      <c r="AE28" s="27"/>
      <c r="AF28" s="27"/>
      <c r="AG28" s="27" t="s">
        <v>23</v>
      </c>
      <c r="AH28" s="27" t="s">
        <v>23</v>
      </c>
      <c r="AI28" s="26"/>
      <c r="AJ28" s="26"/>
      <c r="AK28" s="28"/>
      <c r="AL28" s="26"/>
      <c r="AM28" s="26"/>
      <c r="AN28" s="29"/>
      <c r="AO28" s="30">
        <v>46095</v>
      </c>
      <c r="AP28" s="31" t="s">
        <v>21</v>
      </c>
      <c r="AQ28" s="32">
        <v>24000</v>
      </c>
      <c r="AR28" s="33" t="s">
        <v>21</v>
      </c>
      <c r="AS28" s="91" t="s">
        <v>21</v>
      </c>
      <c r="AT28" s="33"/>
      <c r="AU28" s="33"/>
      <c r="AV28" s="33" t="s">
        <v>23</v>
      </c>
      <c r="AW28" s="33" t="s">
        <v>23</v>
      </c>
      <c r="AX28" s="32"/>
      <c r="AY28" s="32"/>
      <c r="AZ28" s="34"/>
      <c r="BA28" s="32"/>
      <c r="BB28" s="32"/>
      <c r="BC28" s="35"/>
    </row>
    <row r="29" spans="1:55" x14ac:dyDescent="0.25">
      <c r="A29" s="15">
        <v>24</v>
      </c>
      <c r="B29" s="16" t="s">
        <v>53</v>
      </c>
      <c r="C29" s="16" t="s">
        <v>139</v>
      </c>
      <c r="D29" s="17" t="s">
        <v>140</v>
      </c>
      <c r="E29" s="17" t="s">
        <v>141</v>
      </c>
      <c r="F29" s="17" t="s">
        <v>142</v>
      </c>
      <c r="G29" s="17" t="s">
        <v>143</v>
      </c>
      <c r="H29" s="17" t="s">
        <v>74</v>
      </c>
      <c r="I29" s="18">
        <v>2010</v>
      </c>
      <c r="J29" s="18">
        <v>6374</v>
      </c>
      <c r="K29" s="19">
        <v>5850</v>
      </c>
      <c r="L29" s="18">
        <v>6</v>
      </c>
      <c r="M29" s="20">
        <v>45730</v>
      </c>
      <c r="N29" s="21">
        <v>46094</v>
      </c>
      <c r="O29" s="21">
        <v>45730</v>
      </c>
      <c r="P29" s="21">
        <v>46094</v>
      </c>
      <c r="Q29" s="22">
        <v>234965</v>
      </c>
      <c r="R29" s="17" t="s">
        <v>21</v>
      </c>
      <c r="S29" s="21"/>
      <c r="T29" s="21"/>
      <c r="U29" s="22"/>
      <c r="V29" s="21"/>
      <c r="W29" s="21"/>
      <c r="X29" s="17"/>
      <c r="Y29" s="23" t="s">
        <v>23</v>
      </c>
      <c r="Z29" s="24">
        <v>46095</v>
      </c>
      <c r="AA29" s="25" t="s">
        <v>21</v>
      </c>
      <c r="AB29" s="26">
        <v>234965</v>
      </c>
      <c r="AC29" s="27" t="s">
        <v>21</v>
      </c>
      <c r="AD29" s="26" t="s">
        <v>21</v>
      </c>
      <c r="AE29" s="27"/>
      <c r="AF29" s="27"/>
      <c r="AG29" s="27" t="s">
        <v>23</v>
      </c>
      <c r="AH29" s="27" t="s">
        <v>23</v>
      </c>
      <c r="AI29" s="26"/>
      <c r="AJ29" s="26"/>
      <c r="AK29" s="28"/>
      <c r="AL29" s="26"/>
      <c r="AM29" s="26"/>
      <c r="AN29" s="29"/>
      <c r="AO29" s="30">
        <v>46460</v>
      </c>
      <c r="AP29" s="31" t="s">
        <v>21</v>
      </c>
      <c r="AQ29" s="32">
        <v>234965</v>
      </c>
      <c r="AR29" s="33" t="s">
        <v>21</v>
      </c>
      <c r="AS29" s="33" t="s">
        <v>21</v>
      </c>
      <c r="AT29" s="33"/>
      <c r="AU29" s="33"/>
      <c r="AV29" s="33" t="s">
        <v>23</v>
      </c>
      <c r="AW29" s="33" t="s">
        <v>23</v>
      </c>
      <c r="AX29" s="32"/>
      <c r="AY29" s="32"/>
      <c r="AZ29" s="34"/>
      <c r="BA29" s="32"/>
      <c r="BB29" s="32"/>
      <c r="BC29" s="35"/>
    </row>
    <row r="30" spans="1:55" x14ac:dyDescent="0.25">
      <c r="A30" s="15">
        <v>25</v>
      </c>
      <c r="B30" s="16" t="s">
        <v>53</v>
      </c>
      <c r="C30" s="16" t="s">
        <v>139</v>
      </c>
      <c r="D30" s="17" t="s">
        <v>144</v>
      </c>
      <c r="E30" s="17" t="s">
        <v>145</v>
      </c>
      <c r="F30" s="17" t="s">
        <v>142</v>
      </c>
      <c r="G30" s="17" t="s">
        <v>146</v>
      </c>
      <c r="H30" s="17" t="s">
        <v>74</v>
      </c>
      <c r="I30" s="18">
        <v>2011</v>
      </c>
      <c r="J30" s="18">
        <v>4801</v>
      </c>
      <c r="K30" s="19"/>
      <c r="L30" s="18">
        <v>6</v>
      </c>
      <c r="M30" s="20">
        <v>45730</v>
      </c>
      <c r="N30" s="21">
        <v>46094</v>
      </c>
      <c r="O30" s="21"/>
      <c r="P30" s="21"/>
      <c r="Q30" s="22"/>
      <c r="R30" s="17"/>
      <c r="S30" s="21">
        <v>45730</v>
      </c>
      <c r="T30" s="21">
        <v>46094</v>
      </c>
      <c r="U30" s="22">
        <v>10000</v>
      </c>
      <c r="V30" s="21"/>
      <c r="W30" s="21"/>
      <c r="X30" s="17"/>
      <c r="Y30" s="23" t="s">
        <v>23</v>
      </c>
      <c r="Z30" s="24">
        <v>46095</v>
      </c>
      <c r="AA30" s="25" t="s">
        <v>21</v>
      </c>
      <c r="AB30" s="26"/>
      <c r="AC30" s="27"/>
      <c r="AD30" s="26" t="s">
        <v>21</v>
      </c>
      <c r="AE30" s="27"/>
      <c r="AF30" s="27"/>
      <c r="AG30" s="27" t="s">
        <v>23</v>
      </c>
      <c r="AH30" s="27" t="s">
        <v>23</v>
      </c>
      <c r="AI30" s="26"/>
      <c r="AJ30" s="26"/>
      <c r="AK30" s="28"/>
      <c r="AL30" s="26"/>
      <c r="AM30" s="26"/>
      <c r="AN30" s="29"/>
      <c r="AO30" s="30">
        <v>46460</v>
      </c>
      <c r="AP30" s="31" t="s">
        <v>21</v>
      </c>
      <c r="AQ30" s="32"/>
      <c r="AR30" s="33"/>
      <c r="AS30" s="33" t="s">
        <v>21</v>
      </c>
      <c r="AT30" s="33"/>
      <c r="AU30" s="33"/>
      <c r="AV30" s="33" t="s">
        <v>23</v>
      </c>
      <c r="AW30" s="33" t="s">
        <v>23</v>
      </c>
      <c r="AX30" s="32"/>
      <c r="AY30" s="32"/>
      <c r="AZ30" s="34"/>
      <c r="BA30" s="32"/>
      <c r="BB30" s="32"/>
      <c r="BC30" s="35"/>
    </row>
    <row r="31" spans="1:55" x14ac:dyDescent="0.25">
      <c r="A31" s="15">
        <v>26</v>
      </c>
      <c r="B31" s="16" t="s">
        <v>53</v>
      </c>
      <c r="C31" s="16" t="s">
        <v>139</v>
      </c>
      <c r="D31" s="17" t="s">
        <v>147</v>
      </c>
      <c r="E31" s="17" t="s">
        <v>148</v>
      </c>
      <c r="F31" s="17" t="s">
        <v>149</v>
      </c>
      <c r="G31" s="17" t="s">
        <v>150</v>
      </c>
      <c r="H31" s="17" t="s">
        <v>74</v>
      </c>
      <c r="I31" s="18">
        <v>2009</v>
      </c>
      <c r="J31" s="18">
        <v>2637</v>
      </c>
      <c r="K31" s="19"/>
      <c r="L31" s="18">
        <v>6</v>
      </c>
      <c r="M31" s="20">
        <v>45730</v>
      </c>
      <c r="N31" s="21">
        <v>46094</v>
      </c>
      <c r="O31" s="21"/>
      <c r="P31" s="21"/>
      <c r="Q31" s="22"/>
      <c r="R31" s="17"/>
      <c r="S31" s="21"/>
      <c r="T31" s="21"/>
      <c r="U31" s="22"/>
      <c r="V31" s="21"/>
      <c r="W31" s="21"/>
      <c r="X31" s="17"/>
      <c r="Y31" s="23" t="s">
        <v>23</v>
      </c>
      <c r="Z31" s="24">
        <v>46095</v>
      </c>
      <c r="AA31" s="25" t="s">
        <v>21</v>
      </c>
      <c r="AB31" s="26"/>
      <c r="AC31" s="27"/>
      <c r="AD31" s="26" t="s">
        <v>21</v>
      </c>
      <c r="AE31" s="27"/>
      <c r="AF31" s="27"/>
      <c r="AG31" s="27" t="s">
        <v>23</v>
      </c>
      <c r="AH31" s="27" t="s">
        <v>23</v>
      </c>
      <c r="AI31" s="26"/>
      <c r="AJ31" s="26"/>
      <c r="AK31" s="28"/>
      <c r="AL31" s="26"/>
      <c r="AM31" s="26"/>
      <c r="AN31" s="29"/>
      <c r="AO31" s="30">
        <v>46460</v>
      </c>
      <c r="AP31" s="31" t="s">
        <v>21</v>
      </c>
      <c r="AQ31" s="32"/>
      <c r="AR31" s="33"/>
      <c r="AS31" s="33" t="s">
        <v>21</v>
      </c>
      <c r="AT31" s="33"/>
      <c r="AU31" s="33"/>
      <c r="AV31" s="33" t="s">
        <v>23</v>
      </c>
      <c r="AW31" s="33" t="s">
        <v>23</v>
      </c>
      <c r="AX31" s="32"/>
      <c r="AY31" s="32"/>
      <c r="AZ31" s="34"/>
      <c r="BA31" s="32"/>
      <c r="BB31" s="32"/>
      <c r="BC31" s="35"/>
    </row>
    <row r="32" spans="1:55" x14ac:dyDescent="0.25">
      <c r="A32" s="15">
        <v>27</v>
      </c>
      <c r="B32" s="16" t="s">
        <v>53</v>
      </c>
      <c r="C32" s="16" t="s">
        <v>139</v>
      </c>
      <c r="D32" s="17" t="s">
        <v>156</v>
      </c>
      <c r="E32" s="17" t="s">
        <v>157</v>
      </c>
      <c r="F32" s="17" t="s">
        <v>109</v>
      </c>
      <c r="G32" s="17" t="s">
        <v>158</v>
      </c>
      <c r="H32" s="17" t="s">
        <v>74</v>
      </c>
      <c r="I32" s="18">
        <v>2008</v>
      </c>
      <c r="J32" s="18">
        <v>2999</v>
      </c>
      <c r="K32" s="19">
        <v>485</v>
      </c>
      <c r="L32" s="18">
        <v>3</v>
      </c>
      <c r="M32" s="20">
        <v>45911</v>
      </c>
      <c r="N32" s="21">
        <v>46094</v>
      </c>
      <c r="O32" s="21"/>
      <c r="P32" s="21"/>
      <c r="Q32" s="22"/>
      <c r="R32" s="17"/>
      <c r="S32" s="21">
        <v>45911</v>
      </c>
      <c r="T32" s="21">
        <v>46094</v>
      </c>
      <c r="U32" s="22">
        <v>10000</v>
      </c>
      <c r="V32" s="21"/>
      <c r="W32" s="21"/>
      <c r="X32" s="17"/>
      <c r="Y32" s="23" t="s">
        <v>23</v>
      </c>
      <c r="Z32" s="24">
        <v>46095</v>
      </c>
      <c r="AA32" s="25" t="s">
        <v>21</v>
      </c>
      <c r="AB32" s="26"/>
      <c r="AC32" s="27"/>
      <c r="AD32" s="26" t="s">
        <v>21</v>
      </c>
      <c r="AE32" s="27"/>
      <c r="AF32" s="27"/>
      <c r="AG32" s="27" t="s">
        <v>23</v>
      </c>
      <c r="AH32" s="27" t="s">
        <v>23</v>
      </c>
      <c r="AI32" s="26"/>
      <c r="AJ32" s="26"/>
      <c r="AK32" s="28"/>
      <c r="AL32" s="26"/>
      <c r="AM32" s="26"/>
      <c r="AN32" s="29"/>
      <c r="AO32" s="30">
        <v>46460</v>
      </c>
      <c r="AP32" s="31" t="s">
        <v>21</v>
      </c>
      <c r="AQ32" s="32"/>
      <c r="AR32" s="33"/>
      <c r="AS32" s="33" t="s">
        <v>21</v>
      </c>
      <c r="AT32" s="33"/>
      <c r="AU32" s="33"/>
      <c r="AV32" s="33" t="s">
        <v>23</v>
      </c>
      <c r="AW32" s="33" t="s">
        <v>23</v>
      </c>
      <c r="AX32" s="32"/>
      <c r="AY32" s="32"/>
      <c r="AZ32" s="34"/>
      <c r="BA32" s="32"/>
      <c r="BB32" s="32"/>
      <c r="BC32" s="35"/>
    </row>
    <row r="33" spans="1:55" x14ac:dyDescent="0.25">
      <c r="A33" s="15">
        <v>28</v>
      </c>
      <c r="B33" s="16" t="s">
        <v>53</v>
      </c>
      <c r="C33" s="16" t="s">
        <v>139</v>
      </c>
      <c r="D33" s="17" t="s">
        <v>151</v>
      </c>
      <c r="E33" s="17" t="s">
        <v>152</v>
      </c>
      <c r="F33" s="17" t="s">
        <v>153</v>
      </c>
      <c r="G33" s="17" t="s">
        <v>154</v>
      </c>
      <c r="H33" s="17" t="s">
        <v>155</v>
      </c>
      <c r="I33" s="18">
        <v>2020</v>
      </c>
      <c r="J33" s="18">
        <v>800</v>
      </c>
      <c r="K33" s="19"/>
      <c r="L33" s="18">
        <v>2</v>
      </c>
      <c r="M33" s="20">
        <v>45730</v>
      </c>
      <c r="N33" s="21">
        <v>46094</v>
      </c>
      <c r="O33" s="21"/>
      <c r="P33" s="21"/>
      <c r="Q33" s="22"/>
      <c r="R33" s="17"/>
      <c r="S33" s="21"/>
      <c r="T33" s="21"/>
      <c r="U33" s="22"/>
      <c r="V33" s="21"/>
      <c r="W33" s="21"/>
      <c r="X33" s="17"/>
      <c r="Y33" s="23" t="s">
        <v>23</v>
      </c>
      <c r="Z33" s="24">
        <v>46095</v>
      </c>
      <c r="AA33" s="25" t="s">
        <v>21</v>
      </c>
      <c r="AB33" s="26"/>
      <c r="AC33" s="27"/>
      <c r="AD33" s="26" t="s">
        <v>21</v>
      </c>
      <c r="AE33" s="27"/>
      <c r="AF33" s="27"/>
      <c r="AG33" s="27" t="s">
        <v>23</v>
      </c>
      <c r="AH33" s="27" t="s">
        <v>23</v>
      </c>
      <c r="AI33" s="26"/>
      <c r="AJ33" s="26"/>
      <c r="AK33" s="28"/>
      <c r="AL33" s="26"/>
      <c r="AM33" s="26"/>
      <c r="AN33" s="29"/>
      <c r="AO33" s="30">
        <v>46460</v>
      </c>
      <c r="AP33" s="31" t="s">
        <v>21</v>
      </c>
      <c r="AQ33" s="32"/>
      <c r="AR33" s="33"/>
      <c r="AS33" s="33" t="s">
        <v>21</v>
      </c>
      <c r="AT33" s="33"/>
      <c r="AU33" s="33"/>
      <c r="AV33" s="33" t="s">
        <v>23</v>
      </c>
      <c r="AW33" s="33" t="s">
        <v>23</v>
      </c>
      <c r="AX33" s="32"/>
      <c r="AY33" s="32"/>
      <c r="AZ33" s="34"/>
      <c r="BA33" s="32"/>
      <c r="BB33" s="32"/>
      <c r="BC33" s="35"/>
    </row>
    <row r="34" spans="1:55" x14ac:dyDescent="0.25">
      <c r="A34" s="15">
        <v>29</v>
      </c>
      <c r="B34" s="16" t="s">
        <v>53</v>
      </c>
      <c r="C34" s="16" t="s">
        <v>159</v>
      </c>
      <c r="D34" s="17" t="s">
        <v>160</v>
      </c>
      <c r="E34" s="17" t="s">
        <v>161</v>
      </c>
      <c r="F34" s="17" t="s">
        <v>162</v>
      </c>
      <c r="G34" s="17" t="s">
        <v>163</v>
      </c>
      <c r="H34" s="17" t="s">
        <v>74</v>
      </c>
      <c r="I34" s="18">
        <v>1986</v>
      </c>
      <c r="J34" s="18">
        <v>2350</v>
      </c>
      <c r="K34" s="19">
        <v>1160</v>
      </c>
      <c r="L34" s="18">
        <v>6</v>
      </c>
      <c r="M34" s="20">
        <v>45730</v>
      </c>
      <c r="N34" s="21">
        <v>46094</v>
      </c>
      <c r="O34" s="21"/>
      <c r="P34" s="21"/>
      <c r="Q34" s="22"/>
      <c r="R34" s="17"/>
      <c r="S34" s="21">
        <v>45730</v>
      </c>
      <c r="T34" s="21">
        <v>46094</v>
      </c>
      <c r="U34" s="22">
        <v>10000</v>
      </c>
      <c r="V34" s="21"/>
      <c r="W34" s="21"/>
      <c r="X34" s="17"/>
      <c r="Y34" s="23" t="s">
        <v>23</v>
      </c>
      <c r="Z34" s="24">
        <v>46095</v>
      </c>
      <c r="AA34" s="25" t="s">
        <v>21</v>
      </c>
      <c r="AB34" s="26"/>
      <c r="AC34" s="27"/>
      <c r="AD34" s="26" t="s">
        <v>21</v>
      </c>
      <c r="AE34" s="27"/>
      <c r="AF34" s="27"/>
      <c r="AG34" s="27" t="s">
        <v>23</v>
      </c>
      <c r="AH34" s="27" t="s">
        <v>23</v>
      </c>
      <c r="AI34" s="26"/>
      <c r="AJ34" s="26"/>
      <c r="AK34" s="28"/>
      <c r="AL34" s="26"/>
      <c r="AM34" s="26"/>
      <c r="AN34" s="29"/>
      <c r="AO34" s="30">
        <v>46460</v>
      </c>
      <c r="AP34" s="31" t="s">
        <v>21</v>
      </c>
      <c r="AQ34" s="32"/>
      <c r="AR34" s="33"/>
      <c r="AS34" s="33" t="s">
        <v>21</v>
      </c>
      <c r="AT34" s="33"/>
      <c r="AU34" s="33"/>
      <c r="AV34" s="33" t="s">
        <v>23</v>
      </c>
      <c r="AW34" s="33" t="s">
        <v>23</v>
      </c>
      <c r="AX34" s="32"/>
      <c r="AY34" s="32"/>
      <c r="AZ34" s="34"/>
      <c r="BA34" s="32"/>
      <c r="BB34" s="32"/>
      <c r="BC34" s="35"/>
    </row>
    <row r="35" spans="1:55" x14ac:dyDescent="0.25">
      <c r="A35" s="15">
        <v>30</v>
      </c>
      <c r="B35" s="16" t="s">
        <v>53</v>
      </c>
      <c r="C35" s="16" t="s">
        <v>159</v>
      </c>
      <c r="D35" s="17" t="s">
        <v>164</v>
      </c>
      <c r="E35" s="17" t="s">
        <v>165</v>
      </c>
      <c r="F35" s="17" t="s">
        <v>142</v>
      </c>
      <c r="G35" s="17" t="s">
        <v>166</v>
      </c>
      <c r="H35" s="17" t="s">
        <v>74</v>
      </c>
      <c r="I35" s="18">
        <v>2010</v>
      </c>
      <c r="J35" s="18">
        <v>6374</v>
      </c>
      <c r="K35" s="19">
        <v>7045</v>
      </c>
      <c r="L35" s="18">
        <v>6</v>
      </c>
      <c r="M35" s="20">
        <v>45730</v>
      </c>
      <c r="N35" s="21">
        <v>46094</v>
      </c>
      <c r="O35" s="21">
        <v>45730</v>
      </c>
      <c r="P35" s="21">
        <v>46094</v>
      </c>
      <c r="Q35" s="22">
        <v>234965</v>
      </c>
      <c r="R35" s="17" t="s">
        <v>21</v>
      </c>
      <c r="S35" s="21"/>
      <c r="T35" s="21"/>
      <c r="U35" s="22"/>
      <c r="V35" s="21"/>
      <c r="W35" s="21"/>
      <c r="X35" s="17"/>
      <c r="Y35" s="23" t="s">
        <v>23</v>
      </c>
      <c r="Z35" s="24">
        <v>46095</v>
      </c>
      <c r="AA35" s="25" t="s">
        <v>21</v>
      </c>
      <c r="AB35" s="26">
        <v>234965</v>
      </c>
      <c r="AC35" s="27" t="s">
        <v>21</v>
      </c>
      <c r="AD35" s="26" t="s">
        <v>21</v>
      </c>
      <c r="AE35" s="27"/>
      <c r="AF35" s="27"/>
      <c r="AG35" s="27" t="s">
        <v>23</v>
      </c>
      <c r="AH35" s="27" t="s">
        <v>23</v>
      </c>
      <c r="AI35" s="26"/>
      <c r="AJ35" s="26"/>
      <c r="AK35" s="28"/>
      <c r="AL35" s="26"/>
      <c r="AM35" s="26"/>
      <c r="AN35" s="29"/>
      <c r="AO35" s="30">
        <v>46460</v>
      </c>
      <c r="AP35" s="31" t="s">
        <v>21</v>
      </c>
      <c r="AQ35" s="32">
        <v>234965</v>
      </c>
      <c r="AR35" s="33" t="s">
        <v>21</v>
      </c>
      <c r="AS35" s="33" t="s">
        <v>21</v>
      </c>
      <c r="AT35" s="33"/>
      <c r="AU35" s="33"/>
      <c r="AV35" s="33" t="s">
        <v>23</v>
      </c>
      <c r="AW35" s="33" t="s">
        <v>23</v>
      </c>
      <c r="AX35" s="32"/>
      <c r="AY35" s="32"/>
      <c r="AZ35" s="34"/>
      <c r="BA35" s="32"/>
      <c r="BB35" s="32"/>
      <c r="BC35" s="35"/>
    </row>
    <row r="36" spans="1:55" x14ac:dyDescent="0.25">
      <c r="A36" s="15">
        <v>31</v>
      </c>
      <c r="B36" s="16" t="s">
        <v>53</v>
      </c>
      <c r="C36" s="16" t="s">
        <v>167</v>
      </c>
      <c r="D36" s="17" t="s">
        <v>96</v>
      </c>
      <c r="E36" s="17">
        <v>227850</v>
      </c>
      <c r="F36" s="17" t="s">
        <v>97</v>
      </c>
      <c r="G36" s="17" t="s">
        <v>98</v>
      </c>
      <c r="H36" s="17" t="s">
        <v>74</v>
      </c>
      <c r="I36" s="18">
        <v>1989</v>
      </c>
      <c r="J36" s="18">
        <v>2445</v>
      </c>
      <c r="K36" s="19"/>
      <c r="L36" s="18">
        <v>2</v>
      </c>
      <c r="M36" s="20">
        <v>45730</v>
      </c>
      <c r="N36" s="21">
        <v>46094</v>
      </c>
      <c r="O36" s="21"/>
      <c r="P36" s="21"/>
      <c r="Q36" s="22"/>
      <c r="R36" s="17"/>
      <c r="S36" s="21">
        <v>45730</v>
      </c>
      <c r="T36" s="21">
        <v>46094</v>
      </c>
      <c r="U36" s="22">
        <v>10000</v>
      </c>
      <c r="V36" s="21"/>
      <c r="W36" s="21"/>
      <c r="X36" s="17"/>
      <c r="Y36" s="23" t="s">
        <v>23</v>
      </c>
      <c r="Z36" s="24">
        <v>46095</v>
      </c>
      <c r="AA36" s="25" t="s">
        <v>21</v>
      </c>
      <c r="AB36" s="26"/>
      <c r="AC36" s="27"/>
      <c r="AD36" s="26" t="s">
        <v>21</v>
      </c>
      <c r="AE36" s="27"/>
      <c r="AF36" s="27"/>
      <c r="AG36" s="27" t="s">
        <v>23</v>
      </c>
      <c r="AH36" s="27" t="s">
        <v>23</v>
      </c>
      <c r="AI36" s="26"/>
      <c r="AJ36" s="26"/>
      <c r="AK36" s="28"/>
      <c r="AL36" s="26"/>
      <c r="AM36" s="26"/>
      <c r="AN36" s="29"/>
      <c r="AO36" s="30">
        <v>46460</v>
      </c>
      <c r="AP36" s="31" t="s">
        <v>21</v>
      </c>
      <c r="AQ36" s="32"/>
      <c r="AR36" s="33"/>
      <c r="AS36" s="33" t="s">
        <v>21</v>
      </c>
      <c r="AT36" s="33"/>
      <c r="AU36" s="33"/>
      <c r="AV36" s="33" t="s">
        <v>23</v>
      </c>
      <c r="AW36" s="33" t="s">
        <v>23</v>
      </c>
      <c r="AX36" s="32"/>
      <c r="AY36" s="32"/>
      <c r="AZ36" s="34"/>
      <c r="BA36" s="32"/>
      <c r="BB36" s="32"/>
      <c r="BC36" s="35"/>
    </row>
    <row r="37" spans="1:55" x14ac:dyDescent="0.25">
      <c r="A37" s="15">
        <v>32</v>
      </c>
      <c r="B37" s="16" t="s">
        <v>53</v>
      </c>
      <c r="C37" s="16" t="s">
        <v>167</v>
      </c>
      <c r="D37" s="17" t="s">
        <v>168</v>
      </c>
      <c r="E37" s="17" t="s">
        <v>169</v>
      </c>
      <c r="F37" s="17" t="s">
        <v>170</v>
      </c>
      <c r="G37" s="17" t="s">
        <v>166</v>
      </c>
      <c r="H37" s="17" t="s">
        <v>74</v>
      </c>
      <c r="I37" s="18">
        <v>2013</v>
      </c>
      <c r="J37" s="18">
        <v>6374</v>
      </c>
      <c r="K37" s="19">
        <v>6935</v>
      </c>
      <c r="L37" s="18">
        <v>6</v>
      </c>
      <c r="M37" s="20">
        <v>45730</v>
      </c>
      <c r="N37" s="21">
        <v>46094</v>
      </c>
      <c r="O37" s="21"/>
      <c r="P37" s="21"/>
      <c r="Q37" s="22"/>
      <c r="R37" s="17"/>
      <c r="S37" s="21"/>
      <c r="T37" s="21"/>
      <c r="U37" s="22"/>
      <c r="V37" s="21"/>
      <c r="W37" s="21"/>
      <c r="X37" s="17"/>
      <c r="Y37" s="23" t="s">
        <v>23</v>
      </c>
      <c r="Z37" s="24">
        <v>46095</v>
      </c>
      <c r="AA37" s="25" t="s">
        <v>21</v>
      </c>
      <c r="AB37" s="26"/>
      <c r="AC37" s="27"/>
      <c r="AD37" s="26" t="s">
        <v>21</v>
      </c>
      <c r="AE37" s="27"/>
      <c r="AF37" s="27"/>
      <c r="AG37" s="27" t="s">
        <v>23</v>
      </c>
      <c r="AH37" s="27" t="s">
        <v>23</v>
      </c>
      <c r="AI37" s="26"/>
      <c r="AJ37" s="26"/>
      <c r="AK37" s="28"/>
      <c r="AL37" s="26"/>
      <c r="AM37" s="26"/>
      <c r="AN37" s="29"/>
      <c r="AO37" s="30">
        <v>46460</v>
      </c>
      <c r="AP37" s="31" t="s">
        <v>21</v>
      </c>
      <c r="AQ37" s="32"/>
      <c r="AR37" s="33"/>
      <c r="AS37" s="33" t="s">
        <v>21</v>
      </c>
      <c r="AT37" s="33"/>
      <c r="AU37" s="33"/>
      <c r="AV37" s="33" t="s">
        <v>23</v>
      </c>
      <c r="AW37" s="33" t="s">
        <v>23</v>
      </c>
      <c r="AX37" s="32"/>
      <c r="AY37" s="32"/>
      <c r="AZ37" s="34"/>
      <c r="BA37" s="32"/>
      <c r="BB37" s="32"/>
      <c r="BC37" s="35"/>
    </row>
    <row r="38" spans="1:55" x14ac:dyDescent="0.25">
      <c r="A38" s="15">
        <v>33</v>
      </c>
      <c r="B38" s="16" t="s">
        <v>53</v>
      </c>
      <c r="C38" s="16" t="s">
        <v>167</v>
      </c>
      <c r="D38" s="17" t="s">
        <v>171</v>
      </c>
      <c r="E38" s="17" t="s">
        <v>172</v>
      </c>
      <c r="F38" s="17" t="s">
        <v>56</v>
      </c>
      <c r="G38" s="17" t="s">
        <v>57</v>
      </c>
      <c r="H38" s="17" t="s">
        <v>74</v>
      </c>
      <c r="I38" s="18">
        <v>1993</v>
      </c>
      <c r="J38" s="18">
        <v>1968</v>
      </c>
      <c r="K38" s="19">
        <v>253</v>
      </c>
      <c r="L38" s="18">
        <v>9</v>
      </c>
      <c r="M38" s="20">
        <v>45730</v>
      </c>
      <c r="N38" s="21">
        <v>46094</v>
      </c>
      <c r="O38" s="21"/>
      <c r="P38" s="21"/>
      <c r="Q38" s="22"/>
      <c r="R38" s="17"/>
      <c r="S38" s="21">
        <v>45730</v>
      </c>
      <c r="T38" s="21">
        <v>46094</v>
      </c>
      <c r="U38" s="22">
        <v>10000</v>
      </c>
      <c r="V38" s="21"/>
      <c r="W38" s="21"/>
      <c r="X38" s="17"/>
      <c r="Y38" s="23" t="s">
        <v>23</v>
      </c>
      <c r="Z38" s="24">
        <v>46095</v>
      </c>
      <c r="AA38" s="25" t="s">
        <v>21</v>
      </c>
      <c r="AB38" s="26"/>
      <c r="AC38" s="27"/>
      <c r="AD38" s="26" t="s">
        <v>21</v>
      </c>
      <c r="AE38" s="27"/>
      <c r="AF38" s="27"/>
      <c r="AG38" s="27" t="s">
        <v>23</v>
      </c>
      <c r="AH38" s="27" t="s">
        <v>23</v>
      </c>
      <c r="AI38" s="26"/>
      <c r="AJ38" s="26"/>
      <c r="AK38" s="28"/>
      <c r="AL38" s="26"/>
      <c r="AM38" s="26"/>
      <c r="AN38" s="29"/>
      <c r="AO38" s="30">
        <v>46460</v>
      </c>
      <c r="AP38" s="31" t="s">
        <v>21</v>
      </c>
      <c r="AQ38" s="32"/>
      <c r="AR38" s="33"/>
      <c r="AS38" s="33" t="s">
        <v>21</v>
      </c>
      <c r="AT38" s="33"/>
      <c r="AU38" s="33"/>
      <c r="AV38" s="33" t="s">
        <v>23</v>
      </c>
      <c r="AW38" s="33" t="s">
        <v>23</v>
      </c>
      <c r="AX38" s="32"/>
      <c r="AY38" s="32"/>
      <c r="AZ38" s="34"/>
      <c r="BA38" s="32"/>
      <c r="BB38" s="32"/>
      <c r="BC38" s="35"/>
    </row>
    <row r="39" spans="1:55" x14ac:dyDescent="0.25">
      <c r="A39" s="15">
        <v>34</v>
      </c>
      <c r="B39" s="16" t="s">
        <v>53</v>
      </c>
      <c r="C39" s="16" t="s">
        <v>167</v>
      </c>
      <c r="D39" s="17" t="s">
        <v>173</v>
      </c>
      <c r="E39" s="17" t="s">
        <v>174</v>
      </c>
      <c r="F39" s="17" t="s">
        <v>109</v>
      </c>
      <c r="G39" s="17" t="s">
        <v>175</v>
      </c>
      <c r="H39" s="17" t="s">
        <v>74</v>
      </c>
      <c r="I39" s="18">
        <v>2004</v>
      </c>
      <c r="J39" s="18">
        <v>1910</v>
      </c>
      <c r="K39" s="19">
        <v>555</v>
      </c>
      <c r="L39" s="18">
        <v>5</v>
      </c>
      <c r="M39" s="20">
        <v>46003</v>
      </c>
      <c r="N39" s="21">
        <v>46094</v>
      </c>
      <c r="O39" s="21"/>
      <c r="P39" s="21"/>
      <c r="Q39" s="22"/>
      <c r="R39" s="17"/>
      <c r="S39" s="21">
        <v>46003</v>
      </c>
      <c r="T39" s="21">
        <v>46094</v>
      </c>
      <c r="U39" s="22">
        <v>10000</v>
      </c>
      <c r="V39" s="21"/>
      <c r="W39" s="21"/>
      <c r="X39" s="17"/>
      <c r="Y39" s="23" t="s">
        <v>23</v>
      </c>
      <c r="Z39" s="24">
        <v>46095</v>
      </c>
      <c r="AA39" s="25" t="s">
        <v>21</v>
      </c>
      <c r="AB39" s="26"/>
      <c r="AC39" s="27"/>
      <c r="AD39" s="26" t="s">
        <v>21</v>
      </c>
      <c r="AE39" s="27"/>
      <c r="AF39" s="27"/>
      <c r="AG39" s="27" t="s">
        <v>23</v>
      </c>
      <c r="AH39" s="27" t="s">
        <v>23</v>
      </c>
      <c r="AI39" s="26"/>
      <c r="AJ39" s="26"/>
      <c r="AK39" s="28"/>
      <c r="AL39" s="26"/>
      <c r="AM39" s="26"/>
      <c r="AN39" s="29"/>
      <c r="AO39" s="30">
        <v>46460</v>
      </c>
      <c r="AP39" s="31" t="s">
        <v>21</v>
      </c>
      <c r="AQ39" s="32"/>
      <c r="AR39" s="33"/>
      <c r="AS39" s="33" t="s">
        <v>21</v>
      </c>
      <c r="AT39" s="33"/>
      <c r="AU39" s="33"/>
      <c r="AV39" s="33" t="s">
        <v>23</v>
      </c>
      <c r="AW39" s="33" t="s">
        <v>23</v>
      </c>
      <c r="AX39" s="32"/>
      <c r="AY39" s="32"/>
      <c r="AZ39" s="34"/>
      <c r="BA39" s="32"/>
      <c r="BB39" s="32"/>
      <c r="BC39" s="35"/>
    </row>
    <row r="40" spans="1:55" x14ac:dyDescent="0.25">
      <c r="A40" s="15">
        <v>35</v>
      </c>
      <c r="B40" s="16" t="s">
        <v>53</v>
      </c>
      <c r="C40" s="16" t="s">
        <v>176</v>
      </c>
      <c r="D40" s="17" t="s">
        <v>177</v>
      </c>
      <c r="E40" s="17" t="s">
        <v>178</v>
      </c>
      <c r="F40" s="17" t="s">
        <v>77</v>
      </c>
      <c r="G40" s="17" t="s">
        <v>78</v>
      </c>
      <c r="H40" s="17" t="s">
        <v>36</v>
      </c>
      <c r="I40" s="18">
        <v>2020</v>
      </c>
      <c r="J40" s="18">
        <v>1997</v>
      </c>
      <c r="K40" s="19"/>
      <c r="L40" s="18">
        <v>9</v>
      </c>
      <c r="M40" s="20">
        <v>45730</v>
      </c>
      <c r="N40" s="21">
        <v>46094</v>
      </c>
      <c r="O40" s="21">
        <v>45730</v>
      </c>
      <c r="P40" s="21">
        <v>46094</v>
      </c>
      <c r="Q40" s="22">
        <v>117000</v>
      </c>
      <c r="R40" s="17" t="s">
        <v>21</v>
      </c>
      <c r="S40" s="21">
        <v>45730</v>
      </c>
      <c r="T40" s="21">
        <v>46094</v>
      </c>
      <c r="U40" s="22">
        <v>10000</v>
      </c>
      <c r="V40" s="21">
        <v>45730</v>
      </c>
      <c r="W40" s="21">
        <v>46094</v>
      </c>
      <c r="X40" s="17" t="s">
        <v>24</v>
      </c>
      <c r="Y40" s="23" t="s">
        <v>23</v>
      </c>
      <c r="Z40" s="24">
        <v>46095</v>
      </c>
      <c r="AA40" s="25" t="s">
        <v>21</v>
      </c>
      <c r="AB40" s="26">
        <v>117000</v>
      </c>
      <c r="AC40" s="27" t="s">
        <v>21</v>
      </c>
      <c r="AD40" s="26" t="s">
        <v>21</v>
      </c>
      <c r="AE40" s="27" t="s">
        <v>24</v>
      </c>
      <c r="AF40" s="27" t="s">
        <v>21</v>
      </c>
      <c r="AG40" s="27" t="s">
        <v>23</v>
      </c>
      <c r="AH40" s="27" t="s">
        <v>23</v>
      </c>
      <c r="AI40" s="26"/>
      <c r="AJ40" s="26"/>
      <c r="AK40" s="28"/>
      <c r="AL40" s="26"/>
      <c r="AM40" s="26"/>
      <c r="AN40" s="29"/>
      <c r="AO40" s="30">
        <v>46460</v>
      </c>
      <c r="AP40" s="31" t="s">
        <v>21</v>
      </c>
      <c r="AQ40" s="32">
        <v>117000</v>
      </c>
      <c r="AR40" s="33" t="s">
        <v>21</v>
      </c>
      <c r="AS40" s="33" t="s">
        <v>21</v>
      </c>
      <c r="AT40" s="33" t="s">
        <v>24</v>
      </c>
      <c r="AU40" s="33" t="s">
        <v>21</v>
      </c>
      <c r="AV40" s="33" t="s">
        <v>23</v>
      </c>
      <c r="AW40" s="33" t="s">
        <v>23</v>
      </c>
      <c r="AX40" s="32"/>
      <c r="AY40" s="32"/>
      <c r="AZ40" s="34"/>
      <c r="BA40" s="32"/>
      <c r="BB40" s="32"/>
      <c r="BC40" s="35"/>
    </row>
    <row r="41" spans="1:55" x14ac:dyDescent="0.25">
      <c r="A41" s="15">
        <v>36</v>
      </c>
      <c r="B41" s="16" t="s">
        <v>179</v>
      </c>
      <c r="C41" s="16" t="s">
        <v>179</v>
      </c>
      <c r="D41" s="17" t="s">
        <v>180</v>
      </c>
      <c r="E41" s="17">
        <v>635022</v>
      </c>
      <c r="F41" s="17" t="s">
        <v>81</v>
      </c>
      <c r="G41" s="17">
        <v>266</v>
      </c>
      <c r="H41" s="17" t="s">
        <v>74</v>
      </c>
      <c r="I41" s="18">
        <v>1979</v>
      </c>
      <c r="J41" s="18">
        <v>6842</v>
      </c>
      <c r="K41" s="19"/>
      <c r="L41" s="18">
        <v>8</v>
      </c>
      <c r="M41" s="20">
        <v>45730</v>
      </c>
      <c r="N41" s="21">
        <v>46094</v>
      </c>
      <c r="O41" s="21"/>
      <c r="P41" s="21"/>
      <c r="Q41" s="22"/>
      <c r="R41" s="17"/>
      <c r="S41" s="21"/>
      <c r="T41" s="21"/>
      <c r="U41" s="22"/>
      <c r="V41" s="21"/>
      <c r="W41" s="21"/>
      <c r="X41" s="17"/>
      <c r="Y41" s="23" t="s">
        <v>23</v>
      </c>
      <c r="Z41" s="24">
        <v>46095</v>
      </c>
      <c r="AA41" s="25" t="s">
        <v>21</v>
      </c>
      <c r="AB41" s="26"/>
      <c r="AC41" s="27"/>
      <c r="AD41" s="26" t="s">
        <v>21</v>
      </c>
      <c r="AE41" s="27"/>
      <c r="AF41" s="27"/>
      <c r="AG41" s="27" t="s">
        <v>23</v>
      </c>
      <c r="AH41" s="27" t="s">
        <v>23</v>
      </c>
      <c r="AI41" s="26"/>
      <c r="AJ41" s="26"/>
      <c r="AK41" s="28"/>
      <c r="AL41" s="26"/>
      <c r="AM41" s="26"/>
      <c r="AN41" s="29"/>
      <c r="AO41" s="30">
        <v>46460</v>
      </c>
      <c r="AP41" s="31" t="s">
        <v>21</v>
      </c>
      <c r="AQ41" s="32"/>
      <c r="AR41" s="33"/>
      <c r="AS41" s="33" t="s">
        <v>21</v>
      </c>
      <c r="AT41" s="33"/>
      <c r="AU41" s="33"/>
      <c r="AV41" s="33" t="s">
        <v>23</v>
      </c>
      <c r="AW41" s="33" t="s">
        <v>23</v>
      </c>
      <c r="AX41" s="32"/>
      <c r="AY41" s="32"/>
      <c r="AZ41" s="34"/>
      <c r="BA41" s="32"/>
      <c r="BB41" s="32"/>
      <c r="BC41" s="35"/>
    </row>
    <row r="42" spans="1:55" x14ac:dyDescent="0.25">
      <c r="A42" s="15">
        <v>37</v>
      </c>
      <c r="B42" s="16" t="s">
        <v>179</v>
      </c>
      <c r="C42" s="16" t="s">
        <v>179</v>
      </c>
      <c r="D42" s="17" t="s">
        <v>181</v>
      </c>
      <c r="E42" s="17" t="s">
        <v>182</v>
      </c>
      <c r="F42" s="17" t="s">
        <v>81</v>
      </c>
      <c r="G42" s="17">
        <v>266</v>
      </c>
      <c r="H42" s="17" t="s">
        <v>74</v>
      </c>
      <c r="I42" s="18">
        <v>1995</v>
      </c>
      <c r="J42" s="18">
        <v>6842</v>
      </c>
      <c r="K42" s="19">
        <v>4060</v>
      </c>
      <c r="L42" s="18">
        <v>6</v>
      </c>
      <c r="M42" s="20">
        <v>45730</v>
      </c>
      <c r="N42" s="21">
        <v>46094</v>
      </c>
      <c r="O42" s="21"/>
      <c r="P42" s="21"/>
      <c r="Q42" s="22"/>
      <c r="R42" s="17"/>
      <c r="S42" s="21"/>
      <c r="T42" s="21"/>
      <c r="U42" s="22"/>
      <c r="V42" s="21"/>
      <c r="W42" s="21"/>
      <c r="X42" s="17"/>
      <c r="Y42" s="23" t="s">
        <v>23</v>
      </c>
      <c r="Z42" s="24">
        <v>46095</v>
      </c>
      <c r="AA42" s="25" t="s">
        <v>21</v>
      </c>
      <c r="AB42" s="26"/>
      <c r="AC42" s="27"/>
      <c r="AD42" s="26" t="s">
        <v>21</v>
      </c>
      <c r="AE42" s="27"/>
      <c r="AF42" s="27"/>
      <c r="AG42" s="27" t="s">
        <v>23</v>
      </c>
      <c r="AH42" s="27" t="s">
        <v>23</v>
      </c>
      <c r="AI42" s="26"/>
      <c r="AJ42" s="26"/>
      <c r="AK42" s="28"/>
      <c r="AL42" s="26"/>
      <c r="AM42" s="26"/>
      <c r="AN42" s="29"/>
      <c r="AO42" s="30">
        <v>46460</v>
      </c>
      <c r="AP42" s="31" t="s">
        <v>21</v>
      </c>
      <c r="AQ42" s="32"/>
      <c r="AR42" s="33"/>
      <c r="AS42" s="33" t="s">
        <v>21</v>
      </c>
      <c r="AT42" s="33"/>
      <c r="AU42" s="33"/>
      <c r="AV42" s="33" t="s">
        <v>23</v>
      </c>
      <c r="AW42" s="33" t="s">
        <v>23</v>
      </c>
      <c r="AX42" s="32"/>
      <c r="AY42" s="32"/>
      <c r="AZ42" s="34"/>
      <c r="BA42" s="32"/>
      <c r="BB42" s="32"/>
      <c r="BC42" s="35"/>
    </row>
    <row r="43" spans="1:55" x14ac:dyDescent="0.25">
      <c r="A43" s="15">
        <v>38</v>
      </c>
      <c r="B43" s="16" t="s">
        <v>179</v>
      </c>
      <c r="C43" s="16" t="s">
        <v>179</v>
      </c>
      <c r="D43" s="17" t="s">
        <v>187</v>
      </c>
      <c r="E43" s="17" t="s">
        <v>188</v>
      </c>
      <c r="F43" s="17" t="s">
        <v>56</v>
      </c>
      <c r="G43" s="17" t="s">
        <v>189</v>
      </c>
      <c r="H43" s="17" t="s">
        <v>74</v>
      </c>
      <c r="I43" s="18">
        <v>2004</v>
      </c>
      <c r="J43" s="18">
        <v>1896</v>
      </c>
      <c r="K43" s="19">
        <v>751</v>
      </c>
      <c r="L43" s="18">
        <v>9</v>
      </c>
      <c r="M43" s="20">
        <v>45730</v>
      </c>
      <c r="N43" s="21">
        <v>46094</v>
      </c>
      <c r="O43" s="21"/>
      <c r="P43" s="21"/>
      <c r="Q43" s="22"/>
      <c r="R43" s="17"/>
      <c r="S43" s="21"/>
      <c r="T43" s="21"/>
      <c r="U43" s="22"/>
      <c r="V43" s="21"/>
      <c r="W43" s="21"/>
      <c r="X43" s="17"/>
      <c r="Y43" s="23" t="s">
        <v>23</v>
      </c>
      <c r="Z43" s="24">
        <v>46095</v>
      </c>
      <c r="AA43" s="25" t="s">
        <v>21</v>
      </c>
      <c r="AB43" s="26"/>
      <c r="AC43" s="27"/>
      <c r="AD43" s="26" t="s">
        <v>21</v>
      </c>
      <c r="AE43" s="27"/>
      <c r="AF43" s="27"/>
      <c r="AG43" s="27" t="s">
        <v>23</v>
      </c>
      <c r="AH43" s="27" t="s">
        <v>23</v>
      </c>
      <c r="AI43" s="26"/>
      <c r="AJ43" s="26"/>
      <c r="AK43" s="28"/>
      <c r="AL43" s="26"/>
      <c r="AM43" s="26"/>
      <c r="AN43" s="29"/>
      <c r="AO43" s="30">
        <v>46460</v>
      </c>
      <c r="AP43" s="31" t="s">
        <v>21</v>
      </c>
      <c r="AQ43" s="32"/>
      <c r="AR43" s="33"/>
      <c r="AS43" s="33" t="s">
        <v>21</v>
      </c>
      <c r="AT43" s="33"/>
      <c r="AU43" s="33"/>
      <c r="AV43" s="33" t="s">
        <v>23</v>
      </c>
      <c r="AW43" s="33" t="s">
        <v>23</v>
      </c>
      <c r="AX43" s="32"/>
      <c r="AY43" s="32"/>
      <c r="AZ43" s="34"/>
      <c r="BA43" s="32"/>
      <c r="BB43" s="32"/>
      <c r="BC43" s="35"/>
    </row>
    <row r="44" spans="1:55" x14ac:dyDescent="0.25">
      <c r="A44" s="15">
        <v>39</v>
      </c>
      <c r="B44" s="16" t="s">
        <v>179</v>
      </c>
      <c r="C44" s="16" t="s">
        <v>179</v>
      </c>
      <c r="D44" s="17" t="s">
        <v>183</v>
      </c>
      <c r="E44" s="17">
        <v>19005</v>
      </c>
      <c r="F44" s="17" t="s">
        <v>184</v>
      </c>
      <c r="G44" s="17" t="s">
        <v>185</v>
      </c>
      <c r="H44" s="17" t="s">
        <v>186</v>
      </c>
      <c r="I44" s="18">
        <v>1979</v>
      </c>
      <c r="J44" s="18"/>
      <c r="K44" s="19">
        <v>500</v>
      </c>
      <c r="L44" s="18"/>
      <c r="M44" s="20">
        <v>45730</v>
      </c>
      <c r="N44" s="21">
        <v>46094</v>
      </c>
      <c r="O44" s="21"/>
      <c r="P44" s="21"/>
      <c r="Q44" s="22"/>
      <c r="R44" s="17"/>
      <c r="S44" s="21"/>
      <c r="T44" s="21"/>
      <c r="U44" s="22"/>
      <c r="V44" s="21"/>
      <c r="W44" s="21"/>
      <c r="X44" s="17"/>
      <c r="Y44" s="23" t="s">
        <v>23</v>
      </c>
      <c r="Z44" s="24">
        <v>46095</v>
      </c>
      <c r="AA44" s="25" t="s">
        <v>21</v>
      </c>
      <c r="AB44" s="26"/>
      <c r="AC44" s="27"/>
      <c r="AD44" s="26" t="s">
        <v>23</v>
      </c>
      <c r="AE44" s="27"/>
      <c r="AF44" s="27"/>
      <c r="AG44" s="27" t="s">
        <v>23</v>
      </c>
      <c r="AH44" s="27" t="s">
        <v>23</v>
      </c>
      <c r="AI44" s="26"/>
      <c r="AJ44" s="26"/>
      <c r="AK44" s="28"/>
      <c r="AL44" s="26"/>
      <c r="AM44" s="26"/>
      <c r="AN44" s="29"/>
      <c r="AO44" s="30">
        <v>46460</v>
      </c>
      <c r="AP44" s="31" t="s">
        <v>21</v>
      </c>
      <c r="AQ44" s="32"/>
      <c r="AR44" s="33"/>
      <c r="AS44" s="33" t="s">
        <v>23</v>
      </c>
      <c r="AT44" s="33"/>
      <c r="AU44" s="33"/>
      <c r="AV44" s="33" t="s">
        <v>23</v>
      </c>
      <c r="AW44" s="33" t="s">
        <v>23</v>
      </c>
      <c r="AX44" s="32"/>
      <c r="AY44" s="32"/>
      <c r="AZ44" s="34"/>
      <c r="BA44" s="32"/>
      <c r="BB44" s="32"/>
      <c r="BC44" s="35"/>
    </row>
    <row r="45" spans="1:55" x14ac:dyDescent="0.25">
      <c r="A45" s="15">
        <v>40</v>
      </c>
      <c r="B45" s="16" t="s">
        <v>190</v>
      </c>
      <c r="C45" s="16" t="s">
        <v>190</v>
      </c>
      <c r="D45" s="17" t="s">
        <v>191</v>
      </c>
      <c r="E45" s="17" t="s">
        <v>192</v>
      </c>
      <c r="F45" s="17" t="s">
        <v>56</v>
      </c>
      <c r="G45" s="17" t="s">
        <v>193</v>
      </c>
      <c r="H45" s="17" t="s">
        <v>58</v>
      </c>
      <c r="I45" s="18">
        <v>2001</v>
      </c>
      <c r="J45" s="18">
        <v>2461</v>
      </c>
      <c r="K45" s="19">
        <v>895</v>
      </c>
      <c r="L45" s="18">
        <v>6</v>
      </c>
      <c r="M45" s="20">
        <v>45730</v>
      </c>
      <c r="N45" s="21">
        <v>46094</v>
      </c>
      <c r="O45" s="21">
        <v>45730</v>
      </c>
      <c r="P45" s="21">
        <v>46094</v>
      </c>
      <c r="Q45" s="22">
        <v>8353</v>
      </c>
      <c r="R45" s="17" t="s">
        <v>21</v>
      </c>
      <c r="S45" s="21">
        <v>45730</v>
      </c>
      <c r="T45" s="21">
        <v>46094</v>
      </c>
      <c r="U45" s="22">
        <v>10000</v>
      </c>
      <c r="V45" s="21"/>
      <c r="W45" s="21"/>
      <c r="X45" s="17"/>
      <c r="Y45" s="23" t="s">
        <v>23</v>
      </c>
      <c r="Z45" s="24">
        <v>46095</v>
      </c>
      <c r="AA45" s="25" t="s">
        <v>21</v>
      </c>
      <c r="AB45" s="26">
        <v>8353</v>
      </c>
      <c r="AC45" s="27" t="s">
        <v>21</v>
      </c>
      <c r="AD45" s="26" t="s">
        <v>21</v>
      </c>
      <c r="AE45" s="27" t="s">
        <v>22</v>
      </c>
      <c r="AF45" s="27" t="s">
        <v>21</v>
      </c>
      <c r="AG45" s="27" t="s">
        <v>23</v>
      </c>
      <c r="AH45" s="27" t="s">
        <v>23</v>
      </c>
      <c r="AI45" s="26"/>
      <c r="AJ45" s="26"/>
      <c r="AK45" s="28"/>
      <c r="AL45" s="26"/>
      <c r="AM45" s="26"/>
      <c r="AN45" s="29"/>
      <c r="AO45" s="30">
        <v>46460</v>
      </c>
      <c r="AP45" s="31" t="s">
        <v>21</v>
      </c>
      <c r="AQ45" s="32">
        <v>8353</v>
      </c>
      <c r="AR45" s="33" t="s">
        <v>21</v>
      </c>
      <c r="AS45" s="33" t="s">
        <v>21</v>
      </c>
      <c r="AT45" s="33" t="s">
        <v>22</v>
      </c>
      <c r="AU45" s="33" t="s">
        <v>21</v>
      </c>
      <c r="AV45" s="33" t="s">
        <v>23</v>
      </c>
      <c r="AW45" s="33" t="s">
        <v>23</v>
      </c>
      <c r="AX45" s="32"/>
      <c r="AY45" s="32"/>
      <c r="AZ45" s="34"/>
      <c r="BA45" s="32"/>
      <c r="BB45" s="32"/>
      <c r="BC45" s="35"/>
    </row>
    <row r="46" spans="1:55" ht="25.5" x14ac:dyDescent="0.25">
      <c r="A46" s="15">
        <v>41</v>
      </c>
      <c r="B46" s="16" t="s">
        <v>194</v>
      </c>
      <c r="C46" s="16" t="s">
        <v>53</v>
      </c>
      <c r="D46" s="17" t="s">
        <v>195</v>
      </c>
      <c r="E46" s="17" t="s">
        <v>196</v>
      </c>
      <c r="F46" s="17" t="s">
        <v>56</v>
      </c>
      <c r="G46" s="17" t="s">
        <v>197</v>
      </c>
      <c r="H46" s="17" t="s">
        <v>36</v>
      </c>
      <c r="I46" s="18">
        <v>2013</v>
      </c>
      <c r="J46" s="18">
        <v>1963</v>
      </c>
      <c r="K46" s="19"/>
      <c r="L46" s="18">
        <v>9</v>
      </c>
      <c r="M46" s="20">
        <v>45730</v>
      </c>
      <c r="N46" s="21">
        <v>46094</v>
      </c>
      <c r="O46" s="21">
        <v>45730</v>
      </c>
      <c r="P46" s="21">
        <v>46094</v>
      </c>
      <c r="Q46" s="22">
        <v>60295</v>
      </c>
      <c r="R46" s="17" t="s">
        <v>21</v>
      </c>
      <c r="S46" s="21">
        <v>45730</v>
      </c>
      <c r="T46" s="21">
        <v>46094</v>
      </c>
      <c r="U46" s="22">
        <v>10000</v>
      </c>
      <c r="V46" s="21">
        <v>45730</v>
      </c>
      <c r="W46" s="21">
        <v>46094</v>
      </c>
      <c r="X46" s="17" t="s">
        <v>24</v>
      </c>
      <c r="Y46" s="23" t="s">
        <v>23</v>
      </c>
      <c r="Z46" s="24">
        <v>46095</v>
      </c>
      <c r="AA46" s="25" t="s">
        <v>21</v>
      </c>
      <c r="AB46" s="26">
        <v>60295</v>
      </c>
      <c r="AC46" s="27" t="s">
        <v>21</v>
      </c>
      <c r="AD46" s="26" t="s">
        <v>21</v>
      </c>
      <c r="AE46" s="27" t="s">
        <v>24</v>
      </c>
      <c r="AF46" s="27" t="s">
        <v>21</v>
      </c>
      <c r="AG46" s="27" t="s">
        <v>23</v>
      </c>
      <c r="AH46" s="27" t="s">
        <v>23</v>
      </c>
      <c r="AI46" s="26"/>
      <c r="AJ46" s="26"/>
      <c r="AK46" s="28"/>
      <c r="AL46" s="26"/>
      <c r="AM46" s="26"/>
      <c r="AN46" s="29"/>
      <c r="AO46" s="30">
        <v>46460</v>
      </c>
      <c r="AP46" s="31" t="s">
        <v>21</v>
      </c>
      <c r="AQ46" s="32">
        <v>60295</v>
      </c>
      <c r="AR46" s="33" t="s">
        <v>21</v>
      </c>
      <c r="AS46" s="33" t="s">
        <v>21</v>
      </c>
      <c r="AT46" s="33" t="s">
        <v>24</v>
      </c>
      <c r="AU46" s="33" t="s">
        <v>21</v>
      </c>
      <c r="AV46" s="33" t="s">
        <v>23</v>
      </c>
      <c r="AW46" s="33" t="s">
        <v>23</v>
      </c>
      <c r="AX46" s="32"/>
      <c r="AY46" s="32"/>
      <c r="AZ46" s="34"/>
      <c r="BA46" s="32"/>
      <c r="BB46" s="32"/>
      <c r="BC46" s="35"/>
    </row>
    <row r="47" spans="1:5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7"/>
      <c r="R47" s="36"/>
      <c r="S47" s="36"/>
      <c r="T47" s="36"/>
      <c r="U47" s="37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8"/>
      <c r="AH47" s="38"/>
      <c r="AI47" s="39">
        <f>SUM($AI6:$AI46)</f>
        <v>0</v>
      </c>
      <c r="AJ47" s="39">
        <f>SUM($AJ6:$AJ46)</f>
        <v>0</v>
      </c>
      <c r="AK47" s="40"/>
      <c r="AL47" s="39">
        <f>SUM($AL6:$AL46)</f>
        <v>0</v>
      </c>
      <c r="AM47" s="39">
        <f>SUM($AM6:$AM46)</f>
        <v>0</v>
      </c>
      <c r="AN47" s="39">
        <f>SUM($AN6:$AN46)</f>
        <v>0</v>
      </c>
      <c r="AO47" s="36"/>
      <c r="AP47" s="36"/>
      <c r="AQ47" s="36"/>
      <c r="AR47" s="36"/>
      <c r="AS47" s="36"/>
      <c r="AT47" s="36"/>
      <c r="AU47" s="36"/>
      <c r="AV47" s="38"/>
      <c r="AW47" s="38"/>
      <c r="AX47" s="41">
        <f>SUM($AX6:$AX46)</f>
        <v>0</v>
      </c>
      <c r="AY47" s="41">
        <f>SUM($AY6:$AY46)</f>
        <v>0</v>
      </c>
      <c r="AZ47" s="40"/>
      <c r="BA47" s="41">
        <f>SUM($BA6:$BA46)</f>
        <v>0</v>
      </c>
      <c r="BB47" s="41">
        <f>SUM($BB6:$BB46)</f>
        <v>0</v>
      </c>
      <c r="BC47" s="41">
        <f>SUM($BC6:$BC46)</f>
        <v>0</v>
      </c>
    </row>
    <row r="48" spans="1:55" ht="13.5" thickBot="1" x14ac:dyDescent="0.3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7"/>
      <c r="R48" s="36"/>
      <c r="S48" s="36"/>
      <c r="T48" s="36"/>
      <c r="U48" s="37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42" t="s">
        <v>41</v>
      </c>
      <c r="AJ48" s="42" t="s">
        <v>42</v>
      </c>
      <c r="AK48" s="43"/>
      <c r="AL48" s="42" t="s">
        <v>33</v>
      </c>
      <c r="AM48" s="42" t="s">
        <v>34</v>
      </c>
      <c r="AN48" s="42" t="s">
        <v>44</v>
      </c>
      <c r="AO48" s="36"/>
      <c r="AP48" s="36"/>
      <c r="AQ48" s="36"/>
      <c r="AR48" s="36"/>
      <c r="AS48" s="36"/>
      <c r="AT48" s="36"/>
      <c r="AU48" s="36"/>
      <c r="AV48" s="36"/>
      <c r="AW48" s="36"/>
      <c r="AX48" s="42" t="s">
        <v>41</v>
      </c>
      <c r="AY48" s="42" t="s">
        <v>42</v>
      </c>
      <c r="AZ48" s="44"/>
      <c r="BA48" s="42" t="s">
        <v>33</v>
      </c>
      <c r="BB48" s="42" t="s">
        <v>34</v>
      </c>
      <c r="BC48" s="42" t="s">
        <v>44</v>
      </c>
    </row>
    <row r="49" spans="2:55" ht="13.5" thickBot="1" x14ac:dyDescent="0.3">
      <c r="B49" s="3"/>
      <c r="C49" s="3"/>
    </row>
    <row r="50" spans="2:55" ht="13.5" thickBot="1" x14ac:dyDescent="0.3">
      <c r="B50" s="3"/>
      <c r="C50" s="3"/>
      <c r="AL50" s="83" t="s">
        <v>45</v>
      </c>
      <c r="AM50" s="84"/>
      <c r="AN50" s="5">
        <f>$AI47+$AJ47+$AL47+$AM47+$AN47</f>
        <v>0</v>
      </c>
      <c r="BA50" s="85" t="s">
        <v>46</v>
      </c>
      <c r="BB50" s="86"/>
      <c r="BC50" s="5">
        <f>$AX47+$AY47+$BA47+$BB47+$BC47</f>
        <v>0</v>
      </c>
    </row>
    <row r="51" spans="2:55" x14ac:dyDescent="0.25">
      <c r="B51" s="3"/>
      <c r="C51" s="3"/>
    </row>
    <row r="52" spans="2:55" x14ac:dyDescent="0.25">
      <c r="B52" s="3"/>
      <c r="C52" s="3"/>
    </row>
    <row r="53" spans="2:55" x14ac:dyDescent="0.25">
      <c r="B53" s="3"/>
      <c r="C53" s="3"/>
    </row>
    <row r="54" spans="2:55" x14ac:dyDescent="0.25">
      <c r="B54" s="3"/>
      <c r="C54" s="3"/>
      <c r="Q54" s="3"/>
      <c r="U54" s="3"/>
      <c r="AI54" s="3"/>
      <c r="AJ54" s="3"/>
      <c r="AK54" s="3"/>
      <c r="AL54" s="3"/>
      <c r="AM54" s="3"/>
      <c r="AN54" s="3"/>
    </row>
    <row r="55" spans="2:55" x14ac:dyDescent="0.25">
      <c r="B55" s="3"/>
      <c r="C55" s="3"/>
      <c r="Q55" s="3"/>
      <c r="U55" s="3"/>
      <c r="AI55" s="3"/>
      <c r="AJ55" s="3"/>
      <c r="AK55" s="3"/>
      <c r="AL55" s="3"/>
      <c r="AM55" s="3"/>
      <c r="AN55" s="3"/>
    </row>
    <row r="56" spans="2:55" x14ac:dyDescent="0.25">
      <c r="B56" s="3"/>
      <c r="C56" s="3"/>
      <c r="Q56" s="3"/>
      <c r="U56" s="3"/>
      <c r="AI56" s="3"/>
      <c r="AJ56" s="3"/>
      <c r="AK56" s="3"/>
      <c r="AL56" s="3"/>
      <c r="AM56" s="3"/>
      <c r="AN56" s="3"/>
    </row>
    <row r="57" spans="2:55" x14ac:dyDescent="0.25">
      <c r="B57" s="3"/>
      <c r="C57" s="3"/>
      <c r="Q57" s="3"/>
      <c r="U57" s="3"/>
      <c r="AI57" s="3"/>
      <c r="AJ57" s="3"/>
      <c r="AK57" s="3"/>
      <c r="AL57" s="3"/>
      <c r="AM57" s="3"/>
      <c r="AN57" s="3"/>
    </row>
    <row r="58" spans="2:55" x14ac:dyDescent="0.25">
      <c r="B58" s="3"/>
      <c r="C58" s="3"/>
      <c r="Q58" s="3"/>
      <c r="U58" s="3"/>
      <c r="AI58" s="3"/>
      <c r="AJ58" s="3"/>
      <c r="AK58" s="3"/>
      <c r="AL58" s="3"/>
      <c r="AM58" s="3"/>
      <c r="AN58" s="3"/>
    </row>
    <row r="59" spans="2:55" x14ac:dyDescent="0.25">
      <c r="B59" s="3"/>
      <c r="C59" s="3"/>
      <c r="Q59" s="3"/>
      <c r="U59" s="3"/>
      <c r="AI59" s="3"/>
      <c r="AJ59" s="3"/>
      <c r="AK59" s="3"/>
      <c r="AL59" s="3"/>
      <c r="AM59" s="3"/>
      <c r="AN59" s="3"/>
    </row>
    <row r="60" spans="2:55" x14ac:dyDescent="0.25">
      <c r="B60" s="3"/>
      <c r="C60" s="3"/>
      <c r="Q60" s="3"/>
      <c r="U60" s="3"/>
      <c r="AI60" s="3"/>
      <c r="AJ60" s="3"/>
      <c r="AK60" s="3"/>
      <c r="AL60" s="3"/>
      <c r="AM60" s="3"/>
      <c r="AN60" s="3"/>
    </row>
    <row r="61" spans="2:55" x14ac:dyDescent="0.25">
      <c r="B61" s="3"/>
      <c r="C61" s="3"/>
      <c r="Q61" s="3"/>
      <c r="U61" s="3"/>
      <c r="AI61" s="3"/>
      <c r="AJ61" s="3"/>
      <c r="AK61" s="3"/>
      <c r="AL61" s="3"/>
      <c r="AM61" s="3"/>
      <c r="AN61" s="3"/>
    </row>
    <row r="62" spans="2:55" x14ac:dyDescent="0.25">
      <c r="B62" s="3"/>
      <c r="C62" s="3"/>
      <c r="Q62" s="3"/>
      <c r="U62" s="3"/>
      <c r="AI62" s="3"/>
      <c r="AJ62" s="3"/>
      <c r="AK62" s="3"/>
      <c r="AL62" s="3"/>
      <c r="AM62" s="3"/>
      <c r="AN62" s="3"/>
    </row>
    <row r="63" spans="2:55" x14ac:dyDescent="0.25">
      <c r="B63" s="3"/>
      <c r="C63" s="3"/>
      <c r="Q63" s="3"/>
      <c r="U63" s="3"/>
      <c r="AI63" s="3"/>
      <c r="AJ63" s="3"/>
      <c r="AK63" s="3"/>
      <c r="AL63" s="3"/>
      <c r="AM63" s="3"/>
      <c r="AN63" s="3"/>
    </row>
    <row r="64" spans="2:55" x14ac:dyDescent="0.25">
      <c r="B64" s="3"/>
      <c r="C64" s="3"/>
      <c r="Q64" s="3"/>
      <c r="U64" s="3"/>
      <c r="AI64" s="3"/>
      <c r="AJ64" s="3"/>
      <c r="AK64" s="3"/>
      <c r="AL64" s="3"/>
      <c r="AM64" s="3"/>
      <c r="AN64" s="3"/>
    </row>
    <row r="65" spans="2:40" x14ac:dyDescent="0.25">
      <c r="B65" s="3"/>
      <c r="C65" s="3"/>
      <c r="Q65" s="3"/>
      <c r="U65" s="3"/>
      <c r="AI65" s="3"/>
      <c r="AJ65" s="3"/>
      <c r="AK65" s="3"/>
      <c r="AL65" s="3"/>
      <c r="AM65" s="3"/>
      <c r="AN65" s="3"/>
    </row>
    <row r="66" spans="2:40" x14ac:dyDescent="0.25">
      <c r="B66" s="3"/>
      <c r="C66" s="3"/>
      <c r="Q66" s="3"/>
      <c r="U66" s="3"/>
      <c r="AI66" s="3"/>
      <c r="AJ66" s="3"/>
      <c r="AK66" s="3"/>
      <c r="AL66" s="3"/>
      <c r="AM66" s="3"/>
      <c r="AN66" s="3"/>
    </row>
    <row r="67" spans="2:40" x14ac:dyDescent="0.25">
      <c r="B67" s="3"/>
      <c r="C67" s="3"/>
      <c r="Q67" s="3"/>
      <c r="U67" s="3"/>
      <c r="AI67" s="3"/>
      <c r="AJ67" s="3"/>
      <c r="AK67" s="3"/>
      <c r="AL67" s="3"/>
      <c r="AM67" s="3"/>
      <c r="AN67" s="3"/>
    </row>
    <row r="68" spans="2:40" x14ac:dyDescent="0.25">
      <c r="B68" s="3"/>
      <c r="C68" s="3"/>
      <c r="Q68" s="3"/>
      <c r="U68" s="3"/>
      <c r="AI68" s="3"/>
      <c r="AJ68" s="3"/>
      <c r="AK68" s="3"/>
      <c r="AL68" s="3"/>
      <c r="AM68" s="3"/>
      <c r="AN68" s="3"/>
    </row>
    <row r="69" spans="2:40" x14ac:dyDescent="0.25">
      <c r="B69" s="3"/>
      <c r="C69" s="3"/>
      <c r="Q69" s="3"/>
      <c r="U69" s="3"/>
      <c r="AI69" s="3"/>
      <c r="AJ69" s="3"/>
      <c r="AK69" s="3"/>
      <c r="AL69" s="3"/>
      <c r="AM69" s="3"/>
      <c r="AN69" s="3"/>
    </row>
    <row r="70" spans="2:40" x14ac:dyDescent="0.25">
      <c r="B70" s="3"/>
      <c r="C70" s="3"/>
      <c r="Q70" s="3"/>
      <c r="U70" s="3"/>
      <c r="AI70" s="3"/>
      <c r="AJ70" s="3"/>
      <c r="AK70" s="3"/>
      <c r="AL70" s="3"/>
      <c r="AM70" s="3"/>
      <c r="AN70" s="3"/>
    </row>
    <row r="71" spans="2:40" x14ac:dyDescent="0.25">
      <c r="B71" s="3"/>
      <c r="C71" s="3"/>
      <c r="Q71" s="3"/>
      <c r="U71" s="3"/>
      <c r="AI71" s="3"/>
      <c r="AJ71" s="3"/>
      <c r="AK71" s="3"/>
      <c r="AL71" s="3"/>
      <c r="AM71" s="3"/>
      <c r="AN71" s="3"/>
    </row>
    <row r="72" spans="2:40" x14ac:dyDescent="0.25">
      <c r="B72" s="3"/>
      <c r="C72" s="3"/>
      <c r="Q72" s="3"/>
      <c r="U72" s="3"/>
      <c r="AI72" s="3"/>
      <c r="AJ72" s="3"/>
      <c r="AK72" s="3"/>
      <c r="AL72" s="3"/>
      <c r="AM72" s="3"/>
      <c r="AN72" s="3"/>
    </row>
    <row r="73" spans="2:40" x14ac:dyDescent="0.25">
      <c r="B73" s="3"/>
      <c r="C73" s="3"/>
      <c r="Q73" s="3"/>
      <c r="U73" s="3"/>
      <c r="AI73" s="3"/>
      <c r="AJ73" s="3"/>
      <c r="AK73" s="3"/>
      <c r="AL73" s="3"/>
      <c r="AM73" s="3"/>
      <c r="AN73" s="3"/>
    </row>
    <row r="74" spans="2:40" x14ac:dyDescent="0.25">
      <c r="B74" s="3"/>
      <c r="C74" s="3"/>
      <c r="Q74" s="3"/>
      <c r="U74" s="3"/>
      <c r="AI74" s="3"/>
      <c r="AJ74" s="3"/>
      <c r="AK74" s="3"/>
      <c r="AL74" s="3"/>
      <c r="AM74" s="3"/>
      <c r="AN74" s="3"/>
    </row>
    <row r="75" spans="2:40" x14ac:dyDescent="0.25">
      <c r="B75" s="3"/>
      <c r="C75" s="3"/>
      <c r="Q75" s="3"/>
      <c r="U75" s="3"/>
      <c r="AI75" s="3"/>
      <c r="AJ75" s="3"/>
      <c r="AK75" s="3"/>
      <c r="AL75" s="3"/>
      <c r="AM75" s="3"/>
      <c r="AN75" s="3"/>
    </row>
    <row r="76" spans="2:40" x14ac:dyDescent="0.25">
      <c r="B76" s="3"/>
      <c r="C76" s="3"/>
      <c r="Q76" s="3"/>
      <c r="U76" s="3"/>
      <c r="AI76" s="3"/>
      <c r="AJ76" s="3"/>
      <c r="AK76" s="3"/>
      <c r="AL76" s="3"/>
      <c r="AM76" s="3"/>
      <c r="AN76" s="3"/>
    </row>
    <row r="77" spans="2:40" x14ac:dyDescent="0.25">
      <c r="B77" s="3"/>
      <c r="C77" s="3"/>
      <c r="Q77" s="3"/>
      <c r="U77" s="3"/>
      <c r="AI77" s="3"/>
      <c r="AJ77" s="3"/>
      <c r="AK77" s="3"/>
      <c r="AL77" s="3"/>
      <c r="AM77" s="3"/>
      <c r="AN77" s="3"/>
    </row>
    <row r="78" spans="2:40" x14ac:dyDescent="0.25">
      <c r="B78" s="3"/>
      <c r="C78" s="3"/>
      <c r="Q78" s="3"/>
      <c r="U78" s="3"/>
      <c r="AI78" s="3"/>
      <c r="AJ78" s="3"/>
      <c r="AK78" s="3"/>
      <c r="AL78" s="3"/>
      <c r="AM78" s="3"/>
      <c r="AN78" s="3"/>
    </row>
    <row r="79" spans="2:40" x14ac:dyDescent="0.25">
      <c r="B79" s="3"/>
      <c r="C79" s="3"/>
      <c r="Q79" s="3"/>
      <c r="U79" s="3"/>
      <c r="AI79" s="3"/>
      <c r="AJ79" s="3"/>
      <c r="AK79" s="3"/>
      <c r="AL79" s="3"/>
      <c r="AM79" s="3"/>
      <c r="AN79" s="3"/>
    </row>
    <row r="80" spans="2:40" x14ac:dyDescent="0.25">
      <c r="B80" s="3"/>
      <c r="C80" s="3"/>
      <c r="Q80" s="3"/>
      <c r="U80" s="3"/>
      <c r="AI80" s="3"/>
      <c r="AJ80" s="3"/>
      <c r="AK80" s="3"/>
      <c r="AL80" s="3"/>
      <c r="AM80" s="3"/>
      <c r="AN80" s="3"/>
    </row>
    <row r="81" spans="2:40" x14ac:dyDescent="0.25">
      <c r="B81" s="3"/>
      <c r="C81" s="3"/>
      <c r="Q81" s="3"/>
      <c r="U81" s="3"/>
      <c r="AI81" s="3"/>
      <c r="AJ81" s="3"/>
      <c r="AK81" s="3"/>
      <c r="AL81" s="3"/>
      <c r="AM81" s="3"/>
      <c r="AN81" s="3"/>
    </row>
    <row r="82" spans="2:40" x14ac:dyDescent="0.25">
      <c r="B82" s="3"/>
      <c r="C82" s="3"/>
      <c r="Q82" s="3"/>
      <c r="U82" s="3"/>
      <c r="AI82" s="3"/>
      <c r="AJ82" s="3"/>
      <c r="AK82" s="3"/>
      <c r="AL82" s="3"/>
      <c r="AM82" s="3"/>
      <c r="AN82" s="3"/>
    </row>
    <row r="83" spans="2:40" x14ac:dyDescent="0.25">
      <c r="B83" s="3"/>
      <c r="C83" s="3"/>
      <c r="Q83" s="3"/>
      <c r="U83" s="3"/>
      <c r="AI83" s="3"/>
      <c r="AJ83" s="3"/>
      <c r="AK83" s="3"/>
      <c r="AL83" s="3"/>
      <c r="AM83" s="3"/>
      <c r="AN83" s="3"/>
    </row>
  </sheetData>
  <autoFilter ref="A5:BC48" xr:uid="{00000000-0009-0000-0000-000000000000}">
    <sortState xmlns:xlrd2="http://schemas.microsoft.com/office/spreadsheetml/2017/richdata2" ref="A8:BC48">
      <sortCondition ref="A5:A48"/>
    </sortState>
  </autoFilter>
  <mergeCells count="47">
    <mergeCell ref="AL50:AM50"/>
    <mergeCell ref="BA50:BB50"/>
    <mergeCell ref="BB4:BB5"/>
    <mergeCell ref="BC4:BC5"/>
    <mergeCell ref="AV4:AV5"/>
    <mergeCell ref="AW4:AW5"/>
    <mergeCell ref="AX4:AX5"/>
    <mergeCell ref="AZ4:AZ5"/>
    <mergeCell ref="BA4:BA5"/>
    <mergeCell ref="AT4:AU4"/>
    <mergeCell ref="AP4:AP5"/>
    <mergeCell ref="AY4:AY5"/>
    <mergeCell ref="G3:G5"/>
    <mergeCell ref="H3:H5"/>
    <mergeCell ref="I3:I5"/>
    <mergeCell ref="S4:U4"/>
    <mergeCell ref="V4:X4"/>
    <mergeCell ref="Y4:Y5"/>
    <mergeCell ref="AA4:AA5"/>
    <mergeCell ref="AG4:AG5"/>
    <mergeCell ref="J3:J5"/>
    <mergeCell ref="A1:C1"/>
    <mergeCell ref="M4:N4"/>
    <mergeCell ref="O4:R4"/>
    <mergeCell ref="K3:K5"/>
    <mergeCell ref="L3:L5"/>
    <mergeCell ref="A3:A5"/>
    <mergeCell ref="B3:B5"/>
    <mergeCell ref="C3:C5"/>
    <mergeCell ref="D3:D5"/>
    <mergeCell ref="E3:E5"/>
    <mergeCell ref="M3:Y3"/>
    <mergeCell ref="F3:F5"/>
    <mergeCell ref="AO3:BC3"/>
    <mergeCell ref="AB4:AC4"/>
    <mergeCell ref="AN4:AN5"/>
    <mergeCell ref="AL4:AL5"/>
    <mergeCell ref="AK4:AK5"/>
    <mergeCell ref="AI4:AI5"/>
    <mergeCell ref="AM4:AM5"/>
    <mergeCell ref="AQ4:AR4"/>
    <mergeCell ref="AS4:AS5"/>
    <mergeCell ref="AH4:AH5"/>
    <mergeCell ref="Z3:AN3"/>
    <mergeCell ref="AE4:AF4"/>
    <mergeCell ref="AJ4:AJ5"/>
    <mergeCell ref="AD4:AD5"/>
  </mergeCells>
  <dataValidations count="3">
    <dataValidation allowBlank="1" showInputMessage="1" showErrorMessage="1" sqref="G6:G9" xr:uid="{244494A7-2DB4-42A1-B493-CAB141DF3B3F}"/>
    <dataValidation type="whole" allowBlank="1" showInputMessage="1" showErrorMessage="1" error="Proszę wpisać wartość liczbową całkowitą z zakresu od 0 do 2147483647 " sqref="L6:L9 I6:J9" xr:uid="{CB705093-1405-4667-93FA-B6651EC41B2E}">
      <formula1>0</formula1>
      <formula2>2147483647</formula2>
    </dataValidation>
    <dataValidation type="textLength" operator="lessThanOrEqual" allowBlank="1" showInputMessage="1" showErrorMessage="1" error="Dana wartość nie może być dłuższa niż 200 znaków" sqref="E6:E9" xr:uid="{CBC257E8-69F7-4F14-B049-452F61DA2697}">
      <formula1>200</formula1>
    </dataValidation>
  </dataValidations>
  <pageMargins left="0.5" right="0.5" top="1" bottom="1" header="0.5" footer="0.5"/>
  <pageSetup paperSize="9" orientation="portrait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POJAZDY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Żołdak</dc:creator>
  <cp:lastModifiedBy>Krzysztof Żołdak</cp:lastModifiedBy>
  <dcterms:created xsi:type="dcterms:W3CDTF">2017-08-21T09:15:27Z</dcterms:created>
  <dcterms:modified xsi:type="dcterms:W3CDTF">2026-02-12T09:49:35Z</dcterms:modified>
</cp:coreProperties>
</file>